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почта\БЮДЖЕТ ДЛЯ ГРАЖДАН\Отчетность об исполнение бюджета\"/>
    </mc:Choice>
  </mc:AlternateContent>
  <xr:revisionPtr revIDLastSave="0" documentId="13_ncr:1_{CBC849CF-ADC5-43D4-9828-87F720ED8BD2}" xr6:coauthVersionLast="47" xr6:coauthVersionMax="47" xr10:uidLastSave="{00000000-0000-0000-0000-000000000000}"/>
  <bookViews>
    <workbookView xWindow="-120" yWindow="-120" windowWidth="29040" windowHeight="15840" firstSheet="3" activeTab="3" xr2:uid="{BE9D27CC-53DC-4E3D-B175-7657A31B701D}"/>
  </bookViews>
  <sheets>
    <sheet name="СравнитТаблица" sheetId="1" r:id="rId1"/>
    <sheet name="Сведения о расходах(план,факт)" sheetId="2" r:id="rId2"/>
    <sheet name="Сведения о расходах(план,факт_1" sheetId="3" r:id="rId3"/>
    <sheet name="СравнитТаблица_1" sheetId="6" r:id="rId4"/>
  </sheets>
  <calcPr calcId="18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T11" i="6" l="1"/>
  <c r="T12" i="6"/>
  <c r="T15" i="6"/>
  <c r="T16" i="6"/>
  <c r="T17" i="6"/>
  <c r="T20" i="6"/>
  <c r="T21" i="6"/>
  <c r="T22" i="6"/>
  <c r="T23" i="6"/>
  <c r="T25" i="6"/>
  <c r="T26" i="6"/>
  <c r="T28" i="6"/>
  <c r="T29" i="6"/>
  <c r="T30" i="6"/>
  <c r="T31" i="6"/>
  <c r="T32" i="6"/>
  <c r="T33" i="6"/>
  <c r="T34" i="6"/>
  <c r="T35" i="6"/>
  <c r="T36" i="6"/>
  <c r="T37" i="6"/>
  <c r="T39" i="6"/>
  <c r="T42" i="6"/>
  <c r="T44" i="6"/>
  <c r="T46" i="6"/>
  <c r="T47" i="6"/>
  <c r="T48" i="6"/>
  <c r="T52" i="6"/>
  <c r="T53" i="6"/>
  <c r="T55" i="6"/>
  <c r="T57" i="6"/>
  <c r="T58" i="6"/>
  <c r="T59" i="6"/>
  <c r="T60" i="6"/>
  <c r="T61" i="6"/>
  <c r="T62" i="6"/>
  <c r="T63" i="6"/>
  <c r="T64" i="6"/>
  <c r="T65" i="6"/>
  <c r="T66" i="6"/>
  <c r="T67" i="6"/>
  <c r="T68" i="6"/>
  <c r="T69" i="6"/>
  <c r="T70" i="6"/>
  <c r="T71" i="6"/>
  <c r="T72" i="6"/>
  <c r="T73" i="6"/>
  <c r="T74" i="6"/>
  <c r="T76" i="6"/>
  <c r="T77" i="6"/>
  <c r="T78" i="6"/>
  <c r="T79" i="6"/>
  <c r="T80" i="6"/>
  <c r="T81" i="6"/>
  <c r="T82" i="6"/>
  <c r="T83" i="6"/>
  <c r="T88" i="6"/>
  <c r="T89" i="6"/>
  <c r="T10" i="6"/>
</calcChain>
</file>

<file path=xl/sharedStrings.xml><?xml version="1.0" encoding="utf-8"?>
<sst xmlns="http://schemas.openxmlformats.org/spreadsheetml/2006/main" count="1617" uniqueCount="663">
  <si>
    <t>скрыть</t>
  </si>
  <si>
    <t/>
  </si>
  <si>
    <t>х</t>
  </si>
  <si>
    <t>3.3.7.</t>
  </si>
  <si>
    <t>176</t>
  </si>
  <si>
    <t>ИСТОЧНИКИ ФИНАНСИРОВАНИЯ ДЕФИЦИТА БЮДЖЕТА - всего</t>
  </si>
  <si>
    <t>3.3.6.</t>
  </si>
  <si>
    <t>175</t>
  </si>
  <si>
    <t>Изменение остатков средств на счетах по учету средств бюджета</t>
  </si>
  <si>
    <t>3.3.5.</t>
  </si>
  <si>
    <t>174</t>
  </si>
  <si>
    <t>0106хх</t>
  </si>
  <si>
    <t>Иные источники внутреннего финансирования дефицитов бюджетов</t>
  </si>
  <si>
    <t>3.3.4.</t>
  </si>
  <si>
    <t>173</t>
  </si>
  <si>
    <t>0103хх</t>
  </si>
  <si>
    <t>Бюджетные кредиты от других бюджетов бюджетной системы Российской Федерации</t>
  </si>
  <si>
    <t>3.3.3.</t>
  </si>
  <si>
    <t>172</t>
  </si>
  <si>
    <t>0102хх</t>
  </si>
  <si>
    <t>Кредиты кредитных организаций в валюте Российской Федерации</t>
  </si>
  <si>
    <t>пусто</t>
  </si>
  <si>
    <t>171</t>
  </si>
  <si>
    <t>Источники финансирования дефицита бюджета</t>
  </si>
  <si>
    <t>3.3.2.</t>
  </si>
  <si>
    <t>170</t>
  </si>
  <si>
    <t>Результат исполнения бюджета (ДЕФИЦИТ/ПРОФИЦИТ)</t>
  </si>
  <si>
    <t>3.3.1.</t>
  </si>
  <si>
    <t>160</t>
  </si>
  <si>
    <t>01хх;02xx;03xx;04xx;05xx;07xx;08xx;10xx;11xx;12xx;14xx</t>
  </si>
  <si>
    <t>ИТОГО РАСХОДОВ</t>
  </si>
  <si>
    <t>3.3.</t>
  </si>
  <si>
    <t>1403</t>
  </si>
  <si>
    <t>Прочие межбюджетные трансферты общего характера</t>
  </si>
  <si>
    <t>3.2.14.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</si>
  <si>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</si>
  <si>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</si>
  <si>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3.2.13.</t>
  </si>
  <si>
    <t>150</t>
  </si>
  <si>
    <t>14хх</t>
  </si>
  <si>
    <t>МЕЖБЮДЖЕТНЫЕ ТРАНСФЕРТЫ ОБЩЕГО ХАРАКТЕРА БЮДЖЕТАМ БЮДЖЕТНОЙ СИСТЕМЫ РФ</t>
  </si>
  <si>
    <t>3.2.12.</t>
  </si>
  <si>
    <t>1202</t>
  </si>
  <si>
    <t>Периодическая печать и издательства</t>
  </si>
  <si>
    <t>3.2.11.</t>
  </si>
  <si>
    <t>140</t>
  </si>
  <si>
    <t>12хх</t>
  </si>
  <si>
    <t>СРЕДСТВА МАССОВОЙ ИНФОРМАЦИИ</t>
  </si>
  <si>
    <t>3.2.10.</t>
  </si>
  <si>
    <t>1102</t>
  </si>
  <si>
    <t>Массовый спорт</t>
  </si>
  <si>
    <t>1101</t>
  </si>
  <si>
    <t>Физическая культура</t>
  </si>
  <si>
    <t>130</t>
  </si>
  <si>
    <t>11хх</t>
  </si>
  <si>
    <t>ФИЗИЧЕСКАЯ КУЛЬТУРА И СПОРТ</t>
  </si>
  <si>
    <t>1004</t>
  </si>
  <si>
    <t>Охрана семьи и детства</t>
  </si>
  <si>
    <t>1003</t>
  </si>
  <si>
    <t>Социальное обеспечение населения</t>
  </si>
  <si>
    <t>3.2.9.</t>
  </si>
  <si>
    <t>1001</t>
  </si>
  <si>
    <t>Пенсионное обеспечение</t>
  </si>
  <si>
    <t>3.2.8.</t>
  </si>
  <si>
    <t>120</t>
  </si>
  <si>
    <t>10хх</t>
  </si>
  <si>
    <t>СОЦИАЛЬНАЯ ПОЛИТИКА</t>
  </si>
  <si>
    <t>3.2.7.</t>
  </si>
  <si>
    <t>0801</t>
  </si>
  <si>
    <t>Культура</t>
  </si>
  <si>
    <t>3.2.6.</t>
  </si>
  <si>
    <t>110</t>
  </si>
  <si>
    <t>08хх</t>
  </si>
  <si>
    <t>КУЛЬТУРА, КИНЕМАТОГРАФИЯ</t>
  </si>
  <si>
    <t>3.2.5.</t>
  </si>
  <si>
    <t>0709</t>
  </si>
  <si>
    <t>Другие вопросы в области образования</t>
  </si>
  <si>
    <t>3.2.4.</t>
  </si>
  <si>
    <t>0707</t>
  </si>
  <si>
    <t>Молодежная политика</t>
  </si>
  <si>
    <t>3.2.3.</t>
  </si>
  <si>
    <t>0703</t>
  </si>
  <si>
    <t>Дополнительное образование детей</t>
  </si>
  <si>
    <t>0702</t>
  </si>
  <si>
    <t>Общее образование</t>
  </si>
  <si>
    <t>3.2.2.</t>
  </si>
  <si>
    <t>0701</t>
  </si>
  <si>
    <t>Дошкольное образование</t>
  </si>
  <si>
    <t>3.2.1.</t>
  </si>
  <si>
    <t>100</t>
  </si>
  <si>
    <t>07хх</t>
  </si>
  <si>
    <t>ОБРАЗОВАНИЕ</t>
  </si>
  <si>
    <t>3.2.</t>
  </si>
  <si>
    <t>0503</t>
  </si>
  <si>
    <t>Благоустройство</t>
  </si>
  <si>
    <t>3.1.14.</t>
  </si>
  <si>
    <t>0502</t>
  </si>
  <si>
    <t>Коммунальное хозяйство</t>
  </si>
  <si>
    <t>3.1.13.</t>
  </si>
  <si>
    <t>0501</t>
  </si>
  <si>
    <t>Жилищное хозяйство</t>
  </si>
  <si>
    <t>3.1.12.</t>
  </si>
  <si>
    <t>90</t>
  </si>
  <si>
    <t>05хх</t>
  </si>
  <si>
    <t>ЖИЛИЩНО-КОММУНАЛЬНОЕ ХОЗЯЙСТВО</t>
  </si>
  <si>
    <t>3.1.11.</t>
  </si>
  <si>
    <t>0412</t>
  </si>
  <si>
    <t>Другие вопросы в области национальной экономики</t>
  </si>
  <si>
    <t>3.1.10.</t>
  </si>
  <si>
    <t>0409</t>
  </si>
  <si>
    <t>Дорожное хозяйство (дорожные фонды)</t>
  </si>
  <si>
    <t>0408</t>
  </si>
  <si>
    <t>Транспорт</t>
  </si>
  <si>
    <t>0406</t>
  </si>
  <si>
    <t>Водное хозяйство</t>
  </si>
  <si>
    <t>0405</t>
  </si>
  <si>
    <t>Сельское хозяйство и рыболовство</t>
  </si>
  <si>
    <t>80</t>
  </si>
  <si>
    <t>04хх</t>
  </si>
  <si>
    <t>НАЦИОНАЛЬНАЯ ЭКОНОМИКА</t>
  </si>
  <si>
    <t>3.1.9.</t>
  </si>
  <si>
    <t>0314</t>
  </si>
  <si>
    <t>Другие вопросы в области национальной безопасности и правоохранительной деятельности</t>
  </si>
  <si>
    <t>3.1.8.</t>
  </si>
  <si>
    <t>0309</t>
  </si>
  <si>
    <t>Гражданская оборона</t>
  </si>
  <si>
    <t>70</t>
  </si>
  <si>
    <t>03хх</t>
  </si>
  <si>
    <t>НАЦИОНАЛЬНАЯ БЕЗОПАСНОСТЬ и ПРАВООХРАНИТЕЛЬНАЯ ДЕЯТЕЛЬНОСТЬ</t>
  </si>
  <si>
    <t>3.1.7.</t>
  </si>
  <si>
    <t>0203</t>
  </si>
  <si>
    <t>Мобилизационная и вневойсковая подготовка</t>
  </si>
  <si>
    <t>3.1.6.</t>
  </si>
  <si>
    <t>60</t>
  </si>
  <si>
    <t>02хх</t>
  </si>
  <si>
    <t>НАЦИОНАЛЬНАЯ ОБОРОНА</t>
  </si>
  <si>
    <t>3.1.5.</t>
  </si>
  <si>
    <t>56</t>
  </si>
  <si>
    <t>0113</t>
  </si>
  <si>
    <t>Другие общегосударственные вопросы</t>
  </si>
  <si>
    <t>3.1.4.</t>
  </si>
  <si>
    <t>55</t>
  </si>
  <si>
    <t>0111</t>
  </si>
  <si>
    <t>Резервные фонды</t>
  </si>
  <si>
    <t>3.1.3.</t>
  </si>
  <si>
    <t>54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</si>
  <si>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</si>
  <si>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</si>
  <si>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53</t>
  </si>
  <si>
    <t>0105</t>
  </si>
  <si>
    <t>Судебная система</t>
  </si>
  <si>
    <t>3.1.2.</t>
  </si>
  <si>
    <t>52</t>
  </si>
  <si>
    <t>0104</t>
  </si>
  <si>
    <t>Функционирование Правительства РФ, высших исполнительных органов государственной власти субъектов РФ и местных бюджетов</t>
  </si>
  <si>
    <t>3.1.1.</t>
  </si>
  <si>
    <t>51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</si>
  <si>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</si>
  <si>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образований)</t>
  </si>
  <si>
    <t>3.1.</t>
  </si>
  <si>
    <t>0102</t>
  </si>
  <si>
    <t>Функционирование высшего должностного лица субъекта Российской Федерации и муниципального образования</t>
  </si>
  <si>
    <t>50</t>
  </si>
  <si>
    <t>01хх</t>
  </si>
  <si>
    <t>ОБЩЕГОСУДАРСТВЕННЫЕ ВОПРОСЫ</t>
  </si>
  <si>
    <t>49</t>
  </si>
  <si>
    <t>Расходы бюджета</t>
  </si>
  <si>
    <t>40</t>
  </si>
  <si>
    <t>1ххxxxxx;2ххxxxxx</t>
  </si>
  <si>
    <t>ИТОГО ДОХОДЫ</t>
  </si>
  <si>
    <t>38</t>
  </si>
  <si>
    <t>219xxxxx</t>
  </si>
  <si>
    <t>000 3 01 00000 00 0000 000</t>
  </si>
  <si>
    <t>ВОЗВРАТ ОСТАТКОВ СУБСИДИЙ И СУБВЕНЦИЙ ПРОШЛЫХ ЛЕТ</t>
  </si>
  <si>
    <t>2.3.1.</t>
  </si>
  <si>
    <t>37</t>
  </si>
  <si>
    <t>218ххххх</t>
  </si>
  <si>
    <t>000 3 00 00000 00 0000 000</t>
  </si>
  <si>
    <t>ДОХОДЫ БЮДЖЕТОВ БЮДЖЕТНОЙ СИСТЕМЫ РФ ОТ ВОЗВРАТА ОСТАТКОВ СУБСИДИЙ И СУБВЕНЦИЙ ПРОШЛЫХ ЛЕТ</t>
  </si>
  <si>
    <t>2.3.</t>
  </si>
  <si>
    <t>36</t>
  </si>
  <si>
    <t>207ххxxx</t>
  </si>
  <si>
    <t>000 2 02 09000 00 0000 151</t>
  </si>
  <si>
    <t>ПРОЧИЕ БЕЗВОЗМЕЗДНЫЕ ПОСТУПЛЕНИЯ</t>
  </si>
  <si>
    <t>35</t>
  </si>
  <si>
    <t>2024хxxx</t>
  </si>
  <si>
    <t>000 2 02 04000 00 0000 151</t>
  </si>
  <si>
    <t>Иные межбюджетные трансферты</t>
  </si>
  <si>
    <t>34</t>
  </si>
  <si>
    <t>2023хxxx</t>
  </si>
  <si>
    <t>000 2 02 30000 00 0000 151</t>
  </si>
  <si>
    <t xml:space="preserve">Субвенции бюджетам субъектов Российской Федерации </t>
  </si>
  <si>
    <t>33</t>
  </si>
  <si>
    <t>2022хxxx</t>
  </si>
  <si>
    <t>000 2 02 20000 00 0000 151</t>
  </si>
  <si>
    <t>Субсидии бюджетам бюджетной системы Российской Федерации (межбюджетные субсидии)</t>
  </si>
  <si>
    <t>32</t>
  </si>
  <si>
    <t>2021хxxx</t>
  </si>
  <si>
    <t>000 2 02 10000 00 0000 151</t>
  </si>
  <si>
    <t>Дотации бюджетам бюджетной системы Российской Федерации</t>
  </si>
  <si>
    <t>31</t>
  </si>
  <si>
    <t>202xxxxx</t>
  </si>
  <si>
    <t>000 2 02 00000 00 0000 000</t>
  </si>
  <si>
    <t>БЕЗВОЗМЕЗДНЫЕ ПОСТУПЛЕНИЯ ОТ ДРУГИХ БЮДЖЕТОВ БЮДЖЕТНОЙ СИСТЕМЫ РОССИЙСКОЙ ФЕДЕРАЦИИ</t>
  </si>
  <si>
    <t>2.2.</t>
  </si>
  <si>
    <t>30</t>
  </si>
  <si>
    <t>2ххxxxxx</t>
  </si>
  <si>
    <t>000 1 18 00000 00 0000 000</t>
  </si>
  <si>
    <t xml:space="preserve">БЕЗВОЗМЕЗДНЫЕ ПОСТУПЛЕНИЯ </t>
  </si>
  <si>
    <t>2.1.13.</t>
  </si>
  <si>
    <t>26</t>
  </si>
  <si>
    <t>117xxxxx</t>
  </si>
  <si>
    <t>000 1 17 00000 00 0000 000</t>
  </si>
  <si>
    <t>Прочие неналоговые доходы</t>
  </si>
  <si>
    <t>2.1.12.</t>
  </si>
  <si>
    <t>25</t>
  </si>
  <si>
    <t>116xxxxx</t>
  </si>
  <si>
    <t>000 1 16 00000 00 0000 000</t>
  </si>
  <si>
    <t>Штрафы, санкции, возмещение ущерба</t>
  </si>
  <si>
    <t>2.1.11.</t>
  </si>
  <si>
    <t>24</t>
  </si>
  <si>
    <t>114ххxxx</t>
  </si>
  <si>
    <t>000 1 14 02000 00 0000 000</t>
  </si>
  <si>
    <t>Доходы от продажи материальных и нематериальных активов</t>
  </si>
  <si>
    <t>23</t>
  </si>
  <si>
    <t>113xxxxx</t>
  </si>
  <si>
    <t>000 1 14 00000 00 0000 000</t>
  </si>
  <si>
    <t>Доходы от оказания платных услуг и компенсации затрат государства</t>
  </si>
  <si>
    <t>2.1.9.</t>
  </si>
  <si>
    <t>22</t>
  </si>
  <si>
    <t>112xxxxx</t>
  </si>
  <si>
    <t>000 1 12 00000 00 0000 000</t>
  </si>
  <si>
    <t>Платежи при пользовании природными ресурсами</t>
  </si>
  <si>
    <t>2.1.8.</t>
  </si>
  <si>
    <t>21</t>
  </si>
  <si>
    <t>111xxxxx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</si>
  <si>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</si>
  <si>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</si>
  <si>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2.1.7.</t>
  </si>
  <si>
    <t>20</t>
  </si>
  <si>
    <t>109xxxxx;110xxxxx;111xxxxx;112xxxxx;113xxxxx;114xxxxx;115xxxxx;116xxxxx;117xxxxx;118xxxxx</t>
  </si>
  <si>
    <t>НЕНАЛОГОВЫЕ ДОХОДЫ, из них:</t>
  </si>
  <si>
    <t>9</t>
  </si>
  <si>
    <t>108xxxxx</t>
  </si>
  <si>
    <t>000 1 08 00000 00 0000 000</t>
  </si>
  <si>
    <t>Госпошлина</t>
  </si>
  <si>
    <t>2.1.6.</t>
  </si>
  <si>
    <t>10606ххх</t>
  </si>
  <si>
    <t>Земельный налог</t>
  </si>
  <si>
    <t>10601ххх</t>
  </si>
  <si>
    <t>Налог на имущество физических лиц</t>
  </si>
  <si>
    <t>8</t>
  </si>
  <si>
    <t>10504ххх</t>
  </si>
  <si>
    <t>Налог, взимаемый в связи с применением патентной  системы налогообложения</t>
  </si>
  <si>
    <t>7</t>
  </si>
  <si>
    <t>10503xxx</t>
  </si>
  <si>
    <t>182 1 05 03000 01 0000 110</t>
  </si>
  <si>
    <t>Единый сельскохозяйственный налог</t>
  </si>
  <si>
    <t>6</t>
  </si>
  <si>
    <t>10502ххх</t>
  </si>
  <si>
    <t>182 1 01 02020 01 0000 110</t>
  </si>
  <si>
    <t>Единый налог на вмененный доход для отдельных видов деятельности</t>
  </si>
  <si>
    <t>5</t>
  </si>
  <si>
    <t>10501ххх</t>
  </si>
  <si>
    <t>182 1 01 02010 01 0000 110</t>
  </si>
  <si>
    <t>Налог, взимаемый в связи с применением упрощенной системы налогообложения</t>
  </si>
  <si>
    <t>10302ххх</t>
  </si>
  <si>
    <t>Акцизы по подакцизным товарам (продукции), производимым на территории Российской Федерации</t>
  </si>
  <si>
    <t>4</t>
  </si>
  <si>
    <t>10102ххх</t>
  </si>
  <si>
    <t>182 1 01 02000 01 0000 110</t>
  </si>
  <si>
    <t>Налог на доходы физических лиц</t>
  </si>
  <si>
    <t>3</t>
  </si>
  <si>
    <t>101xxxxx;102xxxxx;103xxxxx;104xxxxx;105xxxxx;106xxxxx;107xxxxx;108xxxxx</t>
  </si>
  <si>
    <t>НАЛОГОВЫЕ ДОХОДЫ, из них:</t>
  </si>
  <si>
    <t>2.</t>
  </si>
  <si>
    <t>1ххxxxxx</t>
  </si>
  <si>
    <t>НАЛОГОВЫЕ И НЕНАЛОГОВЫЕ ДОХОДЫ</t>
  </si>
  <si>
    <t>Доходы бюджета</t>
  </si>
  <si>
    <t>1.</t>
  </si>
  <si>
    <t>ТипСредств</t>
  </si>
  <si>
    <t>ЭКД</t>
  </si>
  <si>
    <t>Код дохода</t>
  </si>
  <si>
    <t>КД</t>
  </si>
  <si>
    <t>Адинистратор КД</t>
  </si>
  <si>
    <t>ВЫЧ</t>
  </si>
  <si>
    <t>Источник</t>
  </si>
  <si>
    <t>ИсточникНЧ</t>
  </si>
  <si>
    <t>КЭСР</t>
  </si>
  <si>
    <t>КБК</t>
  </si>
  <si>
    <t>Процент прироста (+), снижения (-) (гр.3/гр.2*100-100)</t>
  </si>
  <si>
    <t>Факт с 00.00 по 30.06.2022  (текущий) год</t>
  </si>
  <si>
    <t>Факт с 00.00 по 30.06.2021 (отчетный) год</t>
  </si>
  <si>
    <t>Закон о бюджете</t>
  </si>
  <si>
    <t>Наименование</t>
  </si>
  <si>
    <t>№ пункта</t>
  </si>
  <si>
    <t>тыс.руб.</t>
  </si>
  <si>
    <t>с 00.00.0000 по 30.06.2022</t>
  </si>
  <si>
    <t>Единица измерения: тыс. руб.</t>
  </si>
  <si>
    <t>бюджета Калевальского муниципального района</t>
  </si>
  <si>
    <t>Сравнительная таблица по исполнению</t>
  </si>
  <si>
    <t>16,03</t>
  </si>
  <si>
    <t xml:space="preserve">Итого: </t>
  </si>
  <si>
    <t xml:space="preserve">                                                                                                            </t>
  </si>
  <si>
    <t>000</t>
  </si>
  <si>
    <t>0000000000</t>
  </si>
  <si>
    <t>7,15</t>
  </si>
  <si>
    <t>20 0 F3 67484</t>
  </si>
  <si>
    <t>Субсидии на реализацию мероприятий по переселению граждан из аварийного жилищного фонда (Субсидии)</t>
  </si>
  <si>
    <t>20 0 F3 67483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</si>
  <si>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(Субсидии)</t>
  </si>
  <si>
    <t>0,00</t>
  </si>
  <si>
    <t>20 0 00 К0820</t>
  </si>
  <si>
    <t>Субвенция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 (Бюджетные инвестиции)</t>
  </si>
  <si>
    <t>Субвенция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 (Иные закупки товаров, работ и услуг для обеспечения государственных (муниципальных) нужд)</t>
  </si>
  <si>
    <t>52,46</t>
  </si>
  <si>
    <t>20 0 00 89210</t>
  </si>
  <si>
    <t>Доплаты к пенсиям, дополнительное пенсионное обеспечение (Публичные нормативные социальные выплаты гражданам)</t>
  </si>
  <si>
    <t>13,89</t>
  </si>
  <si>
    <t>20 0 00 87920</t>
  </si>
  <si>
    <t>Адресная социальная помощь населению (Социальные выплаты гражданам, кроме публичных нормативных социальных выплат)</t>
  </si>
  <si>
    <t>85,89</t>
  </si>
  <si>
    <t>20 0 00 76010</t>
  </si>
  <si>
    <t>Благоустройсто (уличное освещение) (Иные закупки товаров, работ и услуг для обеспечения государственных (муниципальных) нужд)</t>
  </si>
  <si>
    <t>99,99</t>
  </si>
  <si>
    <t>20 0 00 73550</t>
  </si>
  <si>
    <t>Мероприятия в области коммунального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</si>
  <si>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Мероприятия в области коммунального хозяйства (Иные закупки товаров, работ и услуг для обеспечения государственных (муниципальных) нужд)</t>
  </si>
  <si>
    <t>7,10</t>
  </si>
  <si>
    <t>20 0 00 73520</t>
  </si>
  <si>
    <t>Капитальный ремонт жилого фонда (Уплата налогов, сборов и иных платежей)</t>
  </si>
  <si>
    <t>61,37</t>
  </si>
  <si>
    <t>Капитальный ремонт жилого фонда (Иные закупки товаров, работ и услуг для обеспечения государственных (муниципальных) нужд)</t>
  </si>
  <si>
    <t>34,29</t>
  </si>
  <si>
    <t>20 0 00 73400</t>
  </si>
  <si>
    <t>Реализация государственных функций в области национальной экономики (Иные закупки товаров, работ и услуг для обеспечения государственных (муниципальных) нужд)</t>
  </si>
  <si>
    <t>16,51</t>
  </si>
  <si>
    <t>20 0 00 73380</t>
  </si>
  <si>
    <t>Мероприятия  в  области строительства, архитектуры и градостроительства (Иные закупки товаров, работ и услуг для обеспечения государственных (муниципальных) нужд)</t>
  </si>
  <si>
    <t>20 0 00 72470</t>
  </si>
  <si>
    <t>Реализация других функций, связанных с обеспечением  национальной безопасности и правоохранительной деятельности (Иные закупки товаров, работ и услуг для обеспечения государственных (муниципальных) нужд)</t>
  </si>
  <si>
    <t>20 0 00 70920</t>
  </si>
  <si>
    <t>Реализация государственных функций, связанных с общегосударственным управлением (Резервные средства)</t>
  </si>
  <si>
    <t>35,01</t>
  </si>
  <si>
    <t>Реализация государственных функций, связанных с общегосударственным управлением (Иные закупки товаров, работ и услуг для обеспечения государственных (муниципальных) нужд)</t>
  </si>
  <si>
    <t>100,00</t>
  </si>
  <si>
    <t>20 0 00 51200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</si>
  <si>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 (Иные закупки товаров, работ и услуг для обеспечения государственных (муниципальных) нужд)</t>
  </si>
  <si>
    <t>50,00</t>
  </si>
  <si>
    <t>20 0 00 51180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</si>
  <si>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 (Субвенции)</t>
  </si>
  <si>
    <t>53,12</t>
  </si>
  <si>
    <t>20 0 00 45210</t>
  </si>
  <si>
    <t>Иные межбюджетные трансферты (Иные межбюджетные трансферты)</t>
  </si>
  <si>
    <t>20 0 00 44450</t>
  </si>
  <si>
    <t>Иные межбюджетные трансферты на мероприятия по этнокультурному развитию коренных народов Республики Карелия (Иные межбюджетные трансферты)</t>
  </si>
  <si>
    <t>24,15</t>
  </si>
  <si>
    <t>20 0 00 44330</t>
  </si>
  <si>
    <t>Мероприятия по внесению изменений в документы территориального планирования и градостроительного зонирования (Иные закупки товаров, работ и услуг для обеспечения государственных (муниципальных) нужд)</t>
  </si>
  <si>
    <t>33,03</t>
  </si>
  <si>
    <t>20 0 00 43340</t>
  </si>
  <si>
    <t>Субсидия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(в целях реализации мероприятий по строительству и реконструкции объектов водоснабжения, на капитальный ремонт) (Бюджетные инвестиции)</t>
  </si>
  <si>
    <t>20 0 00 43320</t>
  </si>
  <si>
    <t>Субсидия на реализацию мероприятий по капитальному ремонту гидротехнических сооружений, находящихся в муниципальной собственности (Бюджетные инвестиции)</t>
  </si>
  <si>
    <t>20 0 00 43220</t>
  </si>
  <si>
    <t>Субсидия бюджетам муниципальных образований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(Субсидии)</t>
  </si>
  <si>
    <t>34,11</t>
  </si>
  <si>
    <t>20 0 00 43210</t>
  </si>
  <si>
    <t>Субсидии на реализацию мероприятий государственной программы Республики Карелия «Совершенствование социальной защиты граждан»  (Субсидии бюджетным учреждениям)</t>
  </si>
  <si>
    <t>20 0 00 43140</t>
  </si>
  <si>
    <t>Субсидия на поддержку местных инициатив граждан, проживающих в муниципальных образованиях (Субсидии)</t>
  </si>
  <si>
    <t>3,17</t>
  </si>
  <si>
    <t>20 0 00 42200</t>
  </si>
  <si>
    <t>Единая субвенция (Иные закупки товаров, работ и услуг для обеспечения государственных (муниципальных) нужд)</t>
  </si>
  <si>
    <t>48,43</t>
  </si>
  <si>
    <t>Единая субвенция (Расходы на выплаты персоналу государственных (муниципальных) органов)</t>
  </si>
  <si>
    <t>46,47</t>
  </si>
  <si>
    <t>20 0 00 42190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</si>
  <si>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</si>
  <si>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84,81</t>
  </si>
  <si>
    <t>20 0 00 42180</t>
  </si>
  <si>
    <t>Субвенция на осуществление отдельных государственных полномочий Республики Карелия по организации проведения на территориим республики Карелия некоторых мероприятий по защите населения от болезней, общих для человека и животных (Иные закупки товаров, работ и услуг для обеспечения государственных (муниципальных) нужд)</t>
  </si>
  <si>
    <t>50,02</t>
  </si>
  <si>
    <t>20 0 00 42150</t>
  </si>
  <si>
    <t>Субвенция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</si>
  <si>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20 0 00 42140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</si>
  <si>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</si>
  <si>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48,98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</si>
  <si>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</si>
  <si>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49,91</t>
  </si>
  <si>
    <t>20 0 00 41160</t>
  </si>
  <si>
    <t>Дотация бюджетам поселений на выравнивание бюджетной обеспеченности (Дотации)</t>
  </si>
  <si>
    <t>43,87</t>
  </si>
  <si>
    <t>20 0 00 24360</t>
  </si>
  <si>
    <t>Учреждения, оказывающие обеспечивающие услуги (МКУ "Централизованная бухгалтерия Администрации Калевальского муниципального района") (Субсидии бюджетным учреждениям)</t>
  </si>
  <si>
    <t>32,00</t>
  </si>
  <si>
    <t>20 0 00 24350</t>
  </si>
  <si>
    <t>Учреждения, обеспечивающие предоставление услуг в сфере образования (Субсидии бюджетным учреждениям)</t>
  </si>
  <si>
    <t>61,26</t>
  </si>
  <si>
    <t>20 0 00 20930</t>
  </si>
  <si>
    <t>Учреждения по обеспечению хозяйственного обслуживания (Субсидии бюджетным учреждениям)</t>
  </si>
  <si>
    <t>44,27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</si>
  <si>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</si>
  <si>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43,73</t>
  </si>
  <si>
    <t>20 0 00 12080</t>
  </si>
  <si>
    <t>Обеспечение деятельности Главы администрации Калевальского муниципального района (Расходы на выплаты персоналу государственных (муниципальных) органов)</t>
  </si>
  <si>
    <t>15,48</t>
  </si>
  <si>
    <t>20 0 00 12040</t>
  </si>
  <si>
    <t>Обеспечение деятельности органами местного самоуправления Калевальского муниципального района (Уплата налогов, сборов и иных платежей)</t>
  </si>
  <si>
    <t>37,15</t>
  </si>
  <si>
    <t>Обеспечение деятельности органами местного самоуправления Калевальского муниципального района (Иные закупки товаров, работ и услуг для обеспечения государственных (муниципальных) нужд)</t>
  </si>
  <si>
    <t>49,77</t>
  </si>
  <si>
    <t>Обеспечение деятельности органами местного самоуправления Калевальского муниципального района (Расходы на выплаты персоналу государственных (муниципальных) органов)</t>
  </si>
  <si>
    <t>31,14</t>
  </si>
  <si>
    <t>20 0 00 07940</t>
  </si>
  <si>
    <t>Патриотическое воспитание граждан РФ, проживающих на территории КМР (Иные закупки товаров, работ и услуг для обеспечения государственных (муниципальных) нужд)</t>
  </si>
  <si>
    <t>35,52</t>
  </si>
  <si>
    <t xml:space="preserve">20        </t>
  </si>
  <si>
    <t>Непрограммные направления деятельности</t>
  </si>
  <si>
    <t>44,67</t>
  </si>
  <si>
    <t>06 0 01 20030</t>
  </si>
  <si>
    <t>Периодические издания, учрежденные органами законодательной и исполнительной власти (Субсидии бюджетным учреждениям)</t>
  </si>
  <si>
    <t xml:space="preserve">06 0 01     </t>
  </si>
  <si>
    <t>Основное мероприятие  "Информирование населения о  событиях, происходящих в Калевальском муниципальном районе и Республике Карелия в печатных СМИ и в сети Интернет."</t>
  </si>
  <si>
    <t xml:space="preserve">06 0       </t>
  </si>
  <si>
    <t>Муниципальная программа  "Развитие средств массовой информации в Калевальском муниципальном районе на период</t>
  </si>
  <si>
    <t xml:space="preserve">06        </t>
  </si>
  <si>
    <t>05 0 01 L4970</t>
  </si>
  <si>
    <t>Субсидия на реализацию мероприятий по обеспечению жильем молодых семей (Социальные выплаты гражданам, кроме публичных нормативных социальных выплат)</t>
  </si>
  <si>
    <t xml:space="preserve">05 0 01     </t>
  </si>
  <si>
    <t>Основное мероприятие "Обеспечение жильем молодых семей"</t>
  </si>
  <si>
    <t xml:space="preserve">05 0       </t>
  </si>
  <si>
    <t>Муниципальная программа  «Обеспечение жильём молодых семей в Калевальском муниципальном районе</t>
  </si>
  <si>
    <t xml:space="preserve">05        </t>
  </si>
  <si>
    <t>04 0 01 S3240</t>
  </si>
  <si>
    <t>Софинансирование субъектов малого и среднего предпринимательства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</si>
  <si>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17,02</t>
  </si>
  <si>
    <t>04 0 01 43240</t>
  </si>
  <si>
    <t>Субсидии местным бюджетам на реализацию дополнительных мероприятий по поддержке малого и среднего предпринимательства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</si>
  <si>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17,85</t>
  </si>
  <si>
    <t xml:space="preserve">04 0 01     </t>
  </si>
  <si>
    <t>Основное мероприятие "Предоставление финансовой поддержки субъектам малого и среднего предпринимательства"</t>
  </si>
  <si>
    <t xml:space="preserve">04 0       </t>
  </si>
  <si>
    <t>Муниципальная программа  "Поддержка и развитие малого и среднего предпринимательства  муниципального образования «Калевальский национальный район»</t>
  </si>
  <si>
    <t xml:space="preserve">04        </t>
  </si>
  <si>
    <t>34,22</t>
  </si>
  <si>
    <t>03 0 01 72970</t>
  </si>
  <si>
    <t>Мероприятия в области спорта и физической культуры (Иные закупки товаров, работ и услуг для обеспечения государственных (муниципальных) нужд)</t>
  </si>
  <si>
    <t xml:space="preserve">03 0 01     </t>
  </si>
  <si>
    <t>Основное мероприятие "Развитие физической культуры и массового спорта"</t>
  </si>
  <si>
    <t xml:space="preserve">03 0       </t>
  </si>
  <si>
    <t>Муниципальная программа «Развитие физической  культуры и спорта в Калевальском муниципальном районе</t>
  </si>
  <si>
    <t xml:space="preserve">03        </t>
  </si>
  <si>
    <t>02 0 A2 55195</t>
  </si>
  <si>
    <t>Субсидии на реализацию мероприятий по государственной поддержке отрасли культуры (государственная поддержка лучших сельских учреждений культуры) (Субсидии бюджетным учреждениям)</t>
  </si>
  <si>
    <t xml:space="preserve">02 0 A2     </t>
  </si>
  <si>
    <t>Субсидии на реализацию мероприятий по государственной поддержке отрасли культуры (государственная поддержка лучших сельских учреждений культуры)</t>
  </si>
  <si>
    <t>44,72</t>
  </si>
  <si>
    <t>02 0 A1 54540</t>
  </si>
  <si>
    <t>Иные межбюджетные трансферты на создание модельных муниципальных библиотек (Субсидии бюджетным учреждениям)</t>
  </si>
  <si>
    <t xml:space="preserve">02 0 A1     </t>
  </si>
  <si>
    <t>Иные межбюджетные трансферты на создание модельных муниципальных библиотек</t>
  </si>
  <si>
    <t>02 0 04 44450</t>
  </si>
  <si>
    <t>Иные межбюджетные трансферты на мероприятия по этнокультурному развитию коренных народов Республики Карелия (Субсидии бюджетным учреждениям)</t>
  </si>
  <si>
    <t>49,98</t>
  </si>
  <si>
    <t>02 0 04 43250</t>
  </si>
  <si>
    <t>Субсидии местным бюджетам на реализацию мероприятий государственной программы Республики Карелия "Развитие культуры" (Субсидии бюджетным учреждениям)</t>
  </si>
  <si>
    <t>60,38</t>
  </si>
  <si>
    <t>02 0 04 24430</t>
  </si>
  <si>
    <t>Обеспечение учреждений культуры и мероприятия в сфере культуры и кинематографии (Субсидии бюджетным учреждениям)</t>
  </si>
  <si>
    <t>56,66</t>
  </si>
  <si>
    <t xml:space="preserve">02 0 04     </t>
  </si>
  <si>
    <t>Основное мероприятие  "Развитие культурно-досугово обслуживания населения"</t>
  </si>
  <si>
    <t>02 0 03 44530</t>
  </si>
  <si>
    <t>Иные межбюджетные трансферты на обеспечение доступа органов местного самоуправления и муниципальных учреждений к сети Интернет (Субсидии бюджетным учреждениям)</t>
  </si>
  <si>
    <t>02 0 03 43250</t>
  </si>
  <si>
    <t>55,11</t>
  </si>
  <si>
    <t>02 0 03 24420</t>
  </si>
  <si>
    <t>Обеспечение деятельности библиотек (Субсидии бюджетным учреждениям)</t>
  </si>
  <si>
    <t>55,14</t>
  </si>
  <si>
    <t xml:space="preserve">02 0 03     </t>
  </si>
  <si>
    <t>Основное мероприятие" "Развитие библиотечного   дела"</t>
  </si>
  <si>
    <t>02 0 02 44450</t>
  </si>
  <si>
    <t>50,03</t>
  </si>
  <si>
    <t>02 0 02 43250</t>
  </si>
  <si>
    <t>52,21</t>
  </si>
  <si>
    <t>02 0 02 24410</t>
  </si>
  <si>
    <t>Обеспечение деятельности музеев и постоянных выставок (Субсидии бюджетным учреждениям)</t>
  </si>
  <si>
    <t>47,90</t>
  </si>
  <si>
    <t xml:space="preserve">02 0 02     </t>
  </si>
  <si>
    <t>Основное мероприятие" "Развитие музейного  дела"</t>
  </si>
  <si>
    <t>02 0 01 43250</t>
  </si>
  <si>
    <t>53,21</t>
  </si>
  <si>
    <t>02 0 01 24400</t>
  </si>
  <si>
    <t>Формирование и содержание муниципального архива (Субсидии бюджетным учреждениям)</t>
  </si>
  <si>
    <t>52,89</t>
  </si>
  <si>
    <t xml:space="preserve">02 0 01     </t>
  </si>
  <si>
    <t>Основное мероприятие" "Развитие архивного дела"</t>
  </si>
  <si>
    <t>51,81</t>
  </si>
  <si>
    <t xml:space="preserve">02 0       </t>
  </si>
  <si>
    <t>Муниципальная программа «Развитие культуры в Калевальском муниципальном районе</t>
  </si>
  <si>
    <t xml:space="preserve">02        </t>
  </si>
  <si>
    <t>48,75</t>
  </si>
  <si>
    <t>01 2 01 24350</t>
  </si>
  <si>
    <t xml:space="preserve">01 2 01     </t>
  </si>
  <si>
    <t>Основное мероприятие "Формирование и развитие системы оценки качества образования"</t>
  </si>
  <si>
    <t xml:space="preserve">01 2       </t>
  </si>
  <si>
    <t>Подпрограмма  «Развитие муниципальной системы оценки качества образования "</t>
  </si>
  <si>
    <t>01 1 A2 55194</t>
  </si>
  <si>
    <t>Субсидии на реализацию мероприятий по государственной поддержке отрасли культуры (государственная поддержка лучших работников сельских учреждений культуры) (Субсидии бюджетным учреждениям)</t>
  </si>
  <si>
    <t xml:space="preserve">01 1 A2     </t>
  </si>
  <si>
    <t>Субсидии на реализацию мероприятий по государственной поддержке отрасли культуры (государственная поддержка лучших работников сельских учреждений культуры)</t>
  </si>
  <si>
    <t>01 1 03 44580</t>
  </si>
  <si>
    <t>Иные межбюджетные трансферты на выплату компенсации расходов на оплату жилых помещений, отопления и освещения проживающим и работающим в сельских населенных пунктах, рабочих поселках (поселках городского типа) руководителям муниципальных образовательных организаций, их заместителям, руководителям структурных подразделений указанных организаций, их заместителям, педагогическим работникам указанных организаций (окончательный расчет) в условиях Закона Республики Карелия от 9 декабря 2021 года № 2649-ЗРК "О прекращении осуществления органами местного самоуправления отдельных государственных полномочий Республики Карелия и о внесении изменений в отдельные законодательные акты Республики Карелия" (Субсидии бюджетным учреждениям)</t>
  </si>
  <si>
    <t>53,31</t>
  </si>
  <si>
    <t>01 1 03 43200</t>
  </si>
  <si>
    <t>Субсидии на реализацию мероприятий государственной программы Республики Карелия "Развитие образования" (Субсидии бюджетным учреждениям)</t>
  </si>
  <si>
    <t>01 1 03 43140</t>
  </si>
  <si>
    <t>Субсидия на поддержку местных инициатив граждан, проживающих в муниципальных образованиях (Субсидии бюджетным учреждениям)</t>
  </si>
  <si>
    <t>78,59</t>
  </si>
  <si>
    <t>01 1 03 24250</t>
  </si>
  <si>
    <t>Обеспечение учреждений дополнительного образования со специализацией музыкального образования (Субсидии бюджетным учреждениям)</t>
  </si>
  <si>
    <t>61,36</t>
  </si>
  <si>
    <t>01 1 03 24240</t>
  </si>
  <si>
    <t>Обеспечение учреждений дополнительного образования со специализацией развития детского творчества (Субсидии бюджетным учреждениям)</t>
  </si>
  <si>
    <t>54,42</t>
  </si>
  <si>
    <t>01 1 03 24230</t>
  </si>
  <si>
    <t>Обеспечение учреждений дополнительного образования детей, ориентирование на физкультурно-спортивное воспитание молодежи (Субсидии бюджетным учреждениям)</t>
  </si>
  <si>
    <t>58,89</t>
  </si>
  <si>
    <t xml:space="preserve">01 1 03     </t>
  </si>
  <si>
    <t>Основное мероприятие "Реализация дополнительных общеразвивающих образовательных программ"</t>
  </si>
  <si>
    <t>48,19</t>
  </si>
  <si>
    <t>01 1 02 L3040</t>
  </si>
  <si>
    <t>Субсидии местным бюджетам на реализацию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бюджетным учреждениям)</t>
  </si>
  <si>
    <t>58,62</t>
  </si>
  <si>
    <t>01 1 02 53030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</si>
  <si>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(Субсидии бюджетным учреждениям)</t>
  </si>
  <si>
    <t>99,98</t>
  </si>
  <si>
    <t>01 1 02 44580</t>
  </si>
  <si>
    <t>30,92</t>
  </si>
  <si>
    <t>01 1 02 43210</t>
  </si>
  <si>
    <t>Субсидии на реализацию мероприятий государственной программы Республики Карелия "Совершенствование социальной защиты граждан" (Субсидии бюджетным учреждениям)</t>
  </si>
  <si>
    <t>17,60</t>
  </si>
  <si>
    <t>01 1 02 43200</t>
  </si>
  <si>
    <t>63,81</t>
  </si>
  <si>
    <t>01 1 02 42190</t>
  </si>
  <si>
    <t>43,28</t>
  </si>
  <si>
    <t>01 1 02 42100</t>
  </si>
  <si>
    <t>Субвенция на осуществление государственных полномочий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 (Субсидии бюджетным учреждениям)</t>
  </si>
  <si>
    <t>55,03</t>
  </si>
  <si>
    <t>01 1 02 24210</t>
  </si>
  <si>
    <t>Обеспечение деятельности общеобразовательных учреждений (Субсидии бюджетным учреждениям)</t>
  </si>
  <si>
    <t>52,59</t>
  </si>
  <si>
    <t xml:space="preserve">01 1 02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</si>
  <si>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</si>
  <si>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01 1 01 44580</t>
  </si>
  <si>
    <t>01 1 01 43290</t>
  </si>
  <si>
    <t>Субсидия на реализацию мероприятий по сносу объектов незавершенного строительства муниципальных образовательных организаций (Иные закупки товаров, работ и услуг для обеспечения государственных (муниципальных) нужд)</t>
  </si>
  <si>
    <t>45,10</t>
  </si>
  <si>
    <t>01 1 01 42190</t>
  </si>
  <si>
    <t>01 1 01 42100</t>
  </si>
  <si>
    <t>42,90</t>
  </si>
  <si>
    <t>01 1 01 42030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</si>
  <si>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(Публичные нормативные социальные выплаты гражданам)</t>
  </si>
  <si>
    <t>27,23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</si>
  <si>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(Иные закупки товаров, работ и услуг для обеспечения государственных (муниципальных) нужд)</t>
  </si>
  <si>
    <t>78,94</t>
  </si>
  <si>
    <t>01 1 01 24200</t>
  </si>
  <si>
    <t>Обеспечение деятельности дошкольных образовательных учреждений (Субсидии бюджетным учреждениям)</t>
  </si>
  <si>
    <t>51,28</t>
  </si>
  <si>
    <t xml:space="preserve">01 1 01     </t>
  </si>
  <si>
    <t>Основное мероприятие "Реализация образовательных программ дошкольного общего образования, осуществление присмотра и ухода за детьми, компенсация части родительской платы за присмотр и уход за детьми"</t>
  </si>
  <si>
    <t>52,79</t>
  </si>
  <si>
    <t xml:space="preserve">01 1       </t>
  </si>
  <si>
    <t>Подпрограмма  «Развитие дошкольного, общего образования и  дополнительного образования детей в Калевальском муниципальном районе. Создание новых мест в общеобразовательных организациях в соответствии с прогнозируемой потребностью и современными условиями обучения».</t>
  </si>
  <si>
    <t>52,69</t>
  </si>
  <si>
    <t xml:space="preserve">01        </t>
  </si>
  <si>
    <t>Муниципальная программа «Развитие системы образования в Калевальском муниципальном районе</t>
  </si>
  <si>
    <t>00 0 00 00000</t>
  </si>
  <si>
    <t>Неуказанная целевая статья</t>
  </si>
  <si>
    <t>за 2016 год</t>
  </si>
  <si>
    <t>экономической классификации</t>
  </si>
  <si>
    <t>подраздел</t>
  </si>
  <si>
    <t>раздел</t>
  </si>
  <si>
    <t>главного распорядителя</t>
  </si>
  <si>
    <t>2022</t>
  </si>
  <si>
    <t>% исполнения</t>
  </si>
  <si>
    <t>Исполнено</t>
  </si>
  <si>
    <t>Утверждено</t>
  </si>
  <si>
    <t>Вид расходов</t>
  </si>
  <si>
    <t>Целевая статья</t>
  </si>
  <si>
    <t>Код</t>
  </si>
  <si>
    <t>(тыс.рублей)</t>
  </si>
  <si>
    <t>за II квартал 2022 года</t>
  </si>
  <si>
    <t>по муниципальным программам и непрограммным направлениям деятельности</t>
  </si>
  <si>
    <t>Сведения о расходах бюджета Калевальского муниципального района</t>
  </si>
  <si>
    <t xml:space="preserve">Сведения о расходах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</si>
  <si>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</si>
  <si>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18,50</t>
  </si>
  <si>
    <t>20 0 00 R0820</t>
  </si>
  <si>
    <t>25,20</t>
  </si>
  <si>
    <t>4,88</t>
  </si>
  <si>
    <t>61,81</t>
  </si>
  <si>
    <t>0,30</t>
  </si>
  <si>
    <t>26,80</t>
  </si>
  <si>
    <t>8,42</t>
  </si>
  <si>
    <t>25,00</t>
  </si>
  <si>
    <t>25,05</t>
  </si>
  <si>
    <t>6,21</t>
  </si>
  <si>
    <t>0,79</t>
  </si>
  <si>
    <t>18,64</t>
  </si>
  <si>
    <t>20,17</t>
  </si>
  <si>
    <t>25,01</t>
  </si>
  <si>
    <t>23,67</t>
  </si>
  <si>
    <t>24,96</t>
  </si>
  <si>
    <t>21,39</t>
  </si>
  <si>
    <t>18,82</t>
  </si>
  <si>
    <t>29,78</t>
  </si>
  <si>
    <t>26,66</t>
  </si>
  <si>
    <t>19,03</t>
  </si>
  <si>
    <t>7,18</t>
  </si>
  <si>
    <t>17,38</t>
  </si>
  <si>
    <t>19,82</t>
  </si>
  <si>
    <t>7,14</t>
  </si>
  <si>
    <t>15,42</t>
  </si>
  <si>
    <t>16,67</t>
  </si>
  <si>
    <t>28,11</t>
  </si>
  <si>
    <t>6,43</t>
  </si>
  <si>
    <t>24,99</t>
  </si>
  <si>
    <t>31,28</t>
  </si>
  <si>
    <t>30,87</t>
  </si>
  <si>
    <t>24,13</t>
  </si>
  <si>
    <t>23,95</t>
  </si>
  <si>
    <t>32,56</t>
  </si>
  <si>
    <t>32,01</t>
  </si>
  <si>
    <t>21,47</t>
  </si>
  <si>
    <t>21,83</t>
  </si>
  <si>
    <t>22,43</t>
  </si>
  <si>
    <t>21,53</t>
  </si>
  <si>
    <t>19,99</t>
  </si>
  <si>
    <t>27,02</t>
  </si>
  <si>
    <t>26,58</t>
  </si>
  <si>
    <t>21,33</t>
  </si>
  <si>
    <t>23,36</t>
  </si>
  <si>
    <t>19,56</t>
  </si>
  <si>
    <t>22,22</t>
  </si>
  <si>
    <t>16,15</t>
  </si>
  <si>
    <t>0,77</t>
  </si>
  <si>
    <t>19,88</t>
  </si>
  <si>
    <t>32,91</t>
  </si>
  <si>
    <t>19,17</t>
  </si>
  <si>
    <t>01 1 01 43200</t>
  </si>
  <si>
    <t>Субсидии на реализацию мероприятий государственной программы Республики Карелия "Развитие образования" (Бюджетные инвестиции)</t>
  </si>
  <si>
    <t>16,45</t>
  </si>
  <si>
    <t>20,93</t>
  </si>
  <si>
    <t>16,91</t>
  </si>
  <si>
    <t>42,42</t>
  </si>
  <si>
    <t>19,63</t>
  </si>
  <si>
    <t>19,67</t>
  </si>
  <si>
    <t>19,71</t>
  </si>
  <si>
    <t>с 00.00.0000 по 31.03.2022</t>
  </si>
  <si>
    <t>за I квартал 2022 года</t>
  </si>
  <si>
    <t>с 01.01.2022 по 30.06.2022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</si>
</sst>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;[Red]\-#,##0.0;0.0"/>
    <numFmt numFmtId="165" formatCode="#,##0.00;[Red]\-#,##0.00;0.00"/>
    <numFmt numFmtId="166" formatCode="0000"/>
    <numFmt numFmtId="167" formatCode="00\.00\.00"/>
    <numFmt numFmtId="168" formatCode="000"/>
    <numFmt numFmtId="169" formatCode="##0.0;[Red]\-##0.0;0.0"/>
    <numFmt numFmtId="170" formatCode="000\.00\.000\.0"/>
    <numFmt numFmtId="171" formatCode="00\.00"/>
    <numFmt numFmtId="172" formatCode="00\ 0\ 00\ 00000"/>
    <numFmt numFmtId="173" formatCode="0000000000"/>
  </numFmts>
  <fonts count="10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11"/>
      <name val="Times New Roman"/>
      <charset val="204"/>
    </font>
    <font>
      <b/>
      <sz val="12"/>
      <name val="Times New Roman"/>
      <charset val="204"/>
    </font>
    <font>
      <sz val="11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164" fontId="0" fillId="0" borderId="2" xfId="0" applyNumberFormat="1" applyBorder="1" applyProtection="1">
      <protection hidden="1"/>
    </xf>
    <xf numFmtId="0" fontId="0" fillId="0" borderId="3" xfId="0" applyBorder="1" applyProtection="1">
      <protection hidden="1"/>
    </xf>
    <xf numFmtId="0" fontId="1" fillId="0" borderId="2" xfId="0" applyFont="1" applyBorder="1" applyProtection="1">
      <protection hidden="1"/>
    </xf>
    <xf numFmtId="165" fontId="0" fillId="0" borderId="2" xfId="0" applyNumberFormat="1" applyBorder="1" applyProtection="1">
      <protection hidden="1"/>
    </xf>
    <xf numFmtId="164" fontId="1" fillId="0" borderId="2" xfId="0" applyNumberFormat="1" applyFont="1" applyBorder="1" applyAlignment="1" applyProtection="1">
      <alignment horizontal="right" vertic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 vertical="top"/>
      <protection hidden="1"/>
    </xf>
    <xf numFmtId="166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vertical="top" wrapText="1"/>
      <protection hidden="1"/>
    </xf>
    <xf numFmtId="0" fontId="2" fillId="0" borderId="2" xfId="0" applyFont="1" applyBorder="1" applyAlignment="1" applyProtection="1">
      <alignment vertical="top"/>
      <protection hidden="1"/>
    </xf>
    <xf numFmtId="164" fontId="2" fillId="0" borderId="2" xfId="0" applyNumberFormat="1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vertical="center" wrapText="1"/>
      <protection hidden="1"/>
    </xf>
    <xf numFmtId="164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vertical="center" wrapText="1"/>
      <protection hidden="1"/>
    </xf>
    <xf numFmtId="164" fontId="1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164" fontId="2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top" wrapText="1"/>
      <protection hidden="1"/>
    </xf>
    <xf numFmtId="166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vertical="top"/>
      <protection hidden="1"/>
    </xf>
    <xf numFmtId="167" fontId="1" fillId="0" borderId="2" xfId="0" applyNumberFormat="1" applyFont="1" applyBorder="1" applyProtection="1">
      <protection hidden="1"/>
    </xf>
    <xf numFmtId="0" fontId="4" fillId="0" borderId="2" xfId="0" applyFont="1" applyBorder="1" applyAlignment="1" applyProtection="1">
      <alignment vertical="top"/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3" xfId="0" applyFont="1" applyBorder="1" applyProtection="1">
      <protection hidden="1"/>
    </xf>
    <xf numFmtId="165" fontId="1" fillId="0" borderId="2" xfId="0" applyNumberFormat="1" applyFont="1" applyBorder="1" applyAlignment="1" applyProtection="1">
      <alignment horizontal="center"/>
      <protection hidden="1"/>
    </xf>
    <xf numFmtId="165" fontId="1" fillId="0" borderId="2" xfId="0" applyNumberFormat="1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168" fontId="1" fillId="0" borderId="2" xfId="0" applyNumberFormat="1" applyFont="1" applyBorder="1" applyAlignment="1" applyProtection="1">
      <alignment horizontal="center" vertical="top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0" fillId="0" borderId="4" xfId="0" applyBorder="1" applyProtection="1">
      <protection hidden="1"/>
    </xf>
    <xf numFmtId="0" fontId="1" fillId="0" borderId="6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0" xfId="0" applyFont="1" applyProtection="1"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0" fillId="0" borderId="13" xfId="0" applyBorder="1" applyAlignment="1" applyProtection="1">
      <alignment horizontal="center" vertical="center" wrapText="1"/>
      <protection hidden="1"/>
    </xf>
    <xf numFmtId="0" fontId="0" fillId="0" borderId="14" xfId="0" applyBorder="1" applyProtection="1">
      <protection hidden="1"/>
    </xf>
    <xf numFmtId="0" fontId="1" fillId="0" borderId="14" xfId="0" applyFont="1" applyBorder="1" applyProtection="1">
      <protection hidden="1"/>
    </xf>
    <xf numFmtId="0" fontId="1" fillId="0" borderId="14" xfId="0" applyFont="1" applyBorder="1" applyAlignment="1" applyProtection="1">
      <alignment horizontal="centerContinuous" vertical="center"/>
      <protection hidden="1"/>
    </xf>
    <xf numFmtId="0" fontId="1" fillId="0" borderId="15" xfId="0" applyFont="1" applyBorder="1" applyAlignment="1" applyProtection="1">
      <alignment horizontal="centerContinuous" vertical="center"/>
      <protection hidden="1"/>
    </xf>
    <xf numFmtId="0" fontId="1" fillId="0" borderId="9" xfId="0" applyFont="1" applyBorder="1" applyAlignment="1" applyProtection="1">
      <alignment horizontal="right" vertical="top"/>
      <protection hidden="1"/>
    </xf>
    <xf numFmtId="0" fontId="1" fillId="0" borderId="0" xfId="0" applyFont="1" applyAlignment="1" applyProtection="1">
      <alignment horizontal="center"/>
      <protection hidden="1"/>
    </xf>
    <xf numFmtId="1" fontId="0" fillId="0" borderId="0" xfId="0" applyNumberFormat="1" applyProtection="1">
      <protection hidden="1"/>
    </xf>
    <xf numFmtId="165" fontId="2" fillId="0" borderId="2" xfId="0" applyNumberFormat="1" applyFont="1" applyBorder="1" applyAlignment="1" applyProtection="1">
      <alignment horizontal="right" vertical="center"/>
      <protection hidden="1"/>
    </xf>
    <xf numFmtId="165" fontId="2" fillId="0" borderId="2" xfId="0" applyNumberFormat="1" applyFont="1" applyBorder="1" applyAlignment="1" applyProtection="1">
      <alignment vertical="center"/>
      <protection hidden="1"/>
    </xf>
    <xf numFmtId="169" fontId="1" fillId="0" borderId="16" xfId="0" applyNumberFormat="1" applyFont="1" applyBorder="1" applyProtection="1">
      <protection hidden="1"/>
    </xf>
    <xf numFmtId="0" fontId="1" fillId="0" borderId="17" xfId="0" applyFont="1" applyBorder="1" applyProtection="1">
      <protection hidden="1"/>
    </xf>
    <xf numFmtId="0" fontId="6" fillId="0" borderId="0" xfId="0" applyFont="1" applyProtection="1">
      <protection hidden="1"/>
    </xf>
    <xf numFmtId="0" fontId="1" fillId="0" borderId="18" xfId="0" applyFont="1" applyBorder="1" applyProtection="1">
      <protection hidden="1"/>
    </xf>
    <xf numFmtId="0" fontId="1" fillId="0" borderId="1" xfId="0" applyFont="1" applyBorder="1" applyProtection="1">
      <protection hidden="1"/>
    </xf>
    <xf numFmtId="164" fontId="1" fillId="0" borderId="19" xfId="0" applyNumberFormat="1" applyFont="1" applyBorder="1" applyProtection="1">
      <protection hidden="1"/>
    </xf>
    <xf numFmtId="169" fontId="1" fillId="0" borderId="1" xfId="0" applyNumberFormat="1" applyFont="1" applyBorder="1" applyProtection="1">
      <protection hidden="1"/>
    </xf>
    <xf numFmtId="0" fontId="1" fillId="0" borderId="20" xfId="0" applyFont="1" applyBorder="1" applyProtection="1">
      <protection hidden="1"/>
    </xf>
    <xf numFmtId="0" fontId="7" fillId="0" borderId="0" xfId="0" applyFont="1" applyProtection="1">
      <protection hidden="1"/>
    </xf>
    <xf numFmtId="1" fontId="0" fillId="0" borderId="1" xfId="0" applyNumberFormat="1" applyBorder="1" applyProtection="1">
      <protection hidden="1"/>
    </xf>
    <xf numFmtId="171" fontId="1" fillId="0" borderId="7" xfId="0" applyNumberFormat="1" applyFont="1" applyBorder="1" applyAlignment="1" applyProtection="1">
      <alignment horizontal="right" vertical="top"/>
      <protection hidden="1"/>
    </xf>
    <xf numFmtId="165" fontId="1" fillId="0" borderId="7" xfId="0" applyNumberFormat="1" applyFont="1" applyBorder="1" applyAlignment="1" applyProtection="1">
      <alignment vertical="top"/>
      <protection hidden="1"/>
    </xf>
    <xf numFmtId="168" fontId="1" fillId="0" borderId="7" xfId="0" applyNumberFormat="1" applyFont="1" applyBorder="1" applyAlignment="1" applyProtection="1">
      <alignment horizontal="center" vertical="top"/>
      <protection hidden="1"/>
    </xf>
    <xf numFmtId="172" fontId="1" fillId="0" borderId="7" xfId="0" applyNumberFormat="1" applyFont="1" applyBorder="1" applyAlignment="1" applyProtection="1">
      <alignment horizontal="left" vertical="top"/>
      <protection hidden="1"/>
    </xf>
    <xf numFmtId="0" fontId="7" fillId="0" borderId="3" xfId="0" applyFont="1" applyBorder="1" applyProtection="1">
      <protection hidden="1"/>
    </xf>
    <xf numFmtId="172" fontId="1" fillId="0" borderId="7" xfId="0" applyNumberFormat="1" applyFont="1" applyBorder="1" applyAlignment="1" applyProtection="1">
      <alignment vertical="center" wrapText="1"/>
      <protection hidden="1"/>
    </xf>
    <xf numFmtId="173" fontId="1" fillId="0" borderId="2" xfId="0" applyNumberFormat="1" applyFont="1" applyBorder="1" applyAlignment="1" applyProtection="1">
      <alignment vertical="center" wrapText="1"/>
      <protection hidden="1"/>
    </xf>
    <xf numFmtId="168" fontId="1" fillId="0" borderId="2" xfId="0" applyNumberFormat="1" applyFont="1" applyBorder="1" applyAlignment="1" applyProtection="1">
      <alignment vertical="center" wrapText="1"/>
      <protection hidden="1"/>
    </xf>
    <xf numFmtId="168" fontId="2" fillId="0" borderId="2" xfId="0" applyNumberFormat="1" applyFont="1" applyBorder="1" applyAlignment="1" applyProtection="1">
      <alignment vertical="center" wrapText="1"/>
      <protection hidden="1"/>
    </xf>
    <xf numFmtId="168" fontId="7" fillId="0" borderId="2" xfId="0" applyNumberFormat="1" applyFont="1" applyBorder="1" applyAlignment="1" applyProtection="1">
      <alignment vertical="center" wrapText="1"/>
      <protection hidden="1"/>
    </xf>
    <xf numFmtId="0" fontId="1" fillId="0" borderId="9" xfId="0" applyFont="1" applyBorder="1" applyAlignment="1" applyProtection="1">
      <alignment horizontal="center"/>
      <protection hidden="1"/>
    </xf>
    <xf numFmtId="0" fontId="1" fillId="0" borderId="21" xfId="0" applyFont="1" applyBorder="1" applyAlignment="1" applyProtection="1">
      <alignment horizontal="center"/>
      <protection hidden="1"/>
    </xf>
    <xf numFmtId="0" fontId="1" fillId="0" borderId="4" xfId="0" applyFont="1" applyBorder="1" applyAlignment="1" applyProtection="1">
      <alignment horizontal="center"/>
      <protection hidden="1"/>
    </xf>
    <xf numFmtId="0" fontId="1" fillId="0" borderId="5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18" xfId="0" applyFont="1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Continuous"/>
      <protection hidden="1"/>
    </xf>
    <xf numFmtId="0" fontId="1" fillId="0" borderId="1" xfId="0" applyFont="1" applyBorder="1" applyAlignment="1" applyProtection="1">
      <alignment horizontal="center" vertical="top"/>
      <protection hidden="1"/>
    </xf>
    <xf numFmtId="0" fontId="1" fillId="0" borderId="23" xfId="0" applyFont="1" applyBorder="1" applyAlignment="1" applyProtection="1">
      <alignment horizontal="center" wrapText="1"/>
      <protection hidden="1"/>
    </xf>
    <xf numFmtId="0" fontId="1" fillId="0" borderId="24" xfId="0" applyFont="1" applyBorder="1" applyAlignment="1" applyProtection="1">
      <alignment horizontal="center" vertical="center" wrapText="1"/>
      <protection hidden="1"/>
    </xf>
    <xf numFmtId="0" fontId="1" fillId="0" borderId="23" xfId="0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centerContinuous" vertical="top"/>
      <protection hidden="1"/>
    </xf>
    <xf numFmtId="0" fontId="1" fillId="0" borderId="25" xfId="0" applyFont="1" applyBorder="1" applyAlignment="1" applyProtection="1">
      <alignment horizontal="center" vertical="center"/>
      <protection hidden="1"/>
    </xf>
    <xf numFmtId="0" fontId="1" fillId="0" borderId="26" xfId="0" applyFont="1" applyBorder="1" applyAlignment="1" applyProtection="1">
      <alignment horizontal="centerContinuous"/>
      <protection hidden="1"/>
    </xf>
    <xf numFmtId="0" fontId="2" fillId="0" borderId="13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vertical="top"/>
      <protection hidden="1"/>
    </xf>
    <xf numFmtId="0" fontId="1" fillId="0" borderId="0" xfId="0" applyFont="1" applyAlignment="1" applyProtection="1">
      <alignment horizontal="right" vertical="top"/>
      <protection hidden="1"/>
    </xf>
    <xf numFmtId="0" fontId="7" fillId="0" borderId="0" xfId="0" applyFont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 wrapText="1"/>
      <protection hidden="1"/>
    </xf>
    <xf numFmtId="0" fontId="0" fillId="0" borderId="0" xfId="0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7" fillId="0" borderId="0" xfId="0" applyFont="1" applyAlignment="1" applyProtection="1">
      <alignment horizontal="right"/>
      <protection hidden="1"/>
    </xf>
    <xf numFmtId="0" fontId="9" fillId="0" borderId="0" xfId="0" applyFont="1" applyAlignment="1" applyProtection="1">
      <alignment horizontal="right" vertical="top" wrapText="1"/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12" xfId="0" applyFont="1" applyBorder="1" applyAlignment="1" applyProtection="1">
      <alignment horizontal="center" vertical="center" wrapText="1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11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wrapText="1"/>
      <protection hidden="1"/>
    </xf>
    <xf numFmtId="170" fontId="1" fillId="0" borderId="2" xfId="0" applyNumberFormat="1" applyFont="1" applyBorder="1" applyProtection="1">
      <protection hidden="1"/>
    </xf>
    <xf numFmtId="168" fontId="1" fillId="0" borderId="2" xfId="0" applyNumberFormat="1" applyFont="1" applyBorder="1" applyAlignment="1" applyProtection="1">
      <alignment vertical="center" wrapText="1"/>
      <protection hidden="1"/>
    </xf>
    <xf numFmtId="168" fontId="1" fillId="0" borderId="7" xfId="0" applyNumberFormat="1" applyFont="1" applyBorder="1" applyAlignment="1" applyProtection="1">
      <alignment vertical="center" wrapText="1"/>
      <protection hidden="1"/>
    </xf>
    <xf numFmtId="168" fontId="1" fillId="0" borderId="2" xfId="0" applyNumberFormat="1" applyFont="1" applyBorder="1" applyProtection="1">
      <protection hidden="1"/>
    </xf>
    <xf numFmtId="168" fontId="1" fillId="0" borderId="7" xfId="0" applyNumberFormat="1" applyFont="1" applyBorder="1" applyProtection="1">
      <protection hidden="1"/>
    </xf>
    <xf numFmtId="0" fontId="1" fillId="0" borderId="22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right" vertical="center"/>
      <protection hidden="1"/>
    </xf>
    <xf numFmtId="173" fontId="1" fillId="0" borderId="2" xfId="0" applyNumberFormat="1" applyFont="1" applyBorder="1" applyAlignment="1" applyProtection="1">
      <alignment horizontal="center" vertical="top" wrapText="1"/>
      <protection hidden="1"/>
    </xf>
    <xf numFmtId="173" fontId="1" fillId="0" borderId="7" xfId="0" applyNumberFormat="1" applyFont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BBC5A-63F2-4C20-8A4E-9D95B39DFBDB}">
  <sheetPr>
    <pageSetUpPr fitToPage="1"/>
  </sheetPr>
  <dimension ref="A1:AD91"/>
  <sheetViews>
    <sheetView showGridLines="0" showZeros="0" workbookViewId="0"/>
  </sheetViews>
  <sheetFormatPr defaultColWidth="9.140625" defaultRowHeight="12.75" x14ac:dyDescent="0.2"/>
  <cols>
    <col min="1" max="1" width="1.5703125" customWidth="1"/>
    <col min="2" max="2" width="0" hidden="1" customWidth="1"/>
    <col min="3" max="3" width="61.42578125" customWidth="1"/>
    <col min="4" max="17" width="0" hidden="1" customWidth="1"/>
    <col min="18" max="19" width="14.28515625" customWidth="1"/>
    <col min="20" max="20" width="15.7109375" customWidth="1"/>
    <col min="21" max="29" width="0" hidden="1" customWidth="1"/>
    <col min="30" max="256" width="9.140625" customWidth="1"/>
  </cols>
  <sheetData>
    <row r="1" spans="1:30" ht="12.75" customHeight="1" x14ac:dyDescent="0.2">
      <c r="A1" s="46"/>
      <c r="B1" s="46"/>
      <c r="C1" s="46"/>
      <c r="D1" s="54"/>
      <c r="E1" s="54"/>
      <c r="F1" s="46"/>
      <c r="G1" s="46"/>
      <c r="H1" s="46"/>
      <c r="I1" s="46"/>
      <c r="J1" s="46"/>
      <c r="K1" s="46"/>
      <c r="L1" s="46"/>
      <c r="M1" s="46"/>
      <c r="N1" s="46"/>
      <c r="O1" s="4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</row>
    <row r="2" spans="1:30" ht="17.25" customHeight="1" x14ac:dyDescent="0.25">
      <c r="A2" s="46"/>
      <c r="B2" s="46"/>
      <c r="C2" s="102" t="s">
        <v>300</v>
      </c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36"/>
      <c r="V2" s="36"/>
      <c r="W2" s="36"/>
      <c r="X2" s="36"/>
      <c r="Y2" s="36"/>
      <c r="Z2" s="36"/>
      <c r="AA2" s="36"/>
      <c r="AB2" s="36"/>
      <c r="AC2" s="36"/>
      <c r="AD2" s="36"/>
    </row>
    <row r="3" spans="1:30" ht="16.5" customHeight="1" x14ac:dyDescent="0.25">
      <c r="A3" s="46"/>
      <c r="B3" s="46"/>
      <c r="C3" s="102" t="s">
        <v>299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36"/>
      <c r="V3" s="36"/>
      <c r="W3" s="36"/>
      <c r="X3" s="36"/>
      <c r="Y3" s="36"/>
      <c r="Z3" s="36"/>
      <c r="AA3" s="36"/>
      <c r="AB3" s="36"/>
      <c r="AC3" s="36"/>
      <c r="AD3" s="36"/>
    </row>
    <row r="4" spans="1:30" ht="15.75" customHeight="1" x14ac:dyDescent="0.2">
      <c r="A4" s="46"/>
      <c r="B4" s="46" t="s">
        <v>298</v>
      </c>
      <c r="C4" s="103" t="s">
        <v>297</v>
      </c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36"/>
      <c r="V4" s="36"/>
      <c r="W4" s="36"/>
      <c r="X4" s="36"/>
      <c r="Y4" s="36"/>
      <c r="Z4" s="36"/>
      <c r="AA4" s="36"/>
      <c r="AB4" s="36"/>
      <c r="AC4" s="36"/>
      <c r="AD4" s="36"/>
    </row>
    <row r="5" spans="1:30" ht="12.75" customHeight="1" thickBot="1" x14ac:dyDescent="0.25">
      <c r="A5" s="46"/>
      <c r="B5" s="46"/>
      <c r="C5" s="46"/>
      <c r="D5" s="54"/>
      <c r="E5" s="54"/>
      <c r="F5" s="46"/>
      <c r="G5" s="46"/>
      <c r="H5" s="46"/>
      <c r="I5" s="46"/>
      <c r="J5" s="46"/>
      <c r="K5" s="46"/>
      <c r="L5" s="46"/>
      <c r="M5" s="46"/>
      <c r="N5" s="46"/>
      <c r="O5" s="46"/>
      <c r="P5" s="36"/>
      <c r="Q5" s="36"/>
      <c r="R5" s="36"/>
      <c r="S5" s="36"/>
      <c r="T5" s="53" t="s">
        <v>296</v>
      </c>
      <c r="U5" s="36"/>
      <c r="V5" s="36"/>
      <c r="W5" s="36"/>
      <c r="X5" s="36"/>
      <c r="Y5" s="36"/>
      <c r="Z5" s="36"/>
      <c r="AA5" s="36"/>
      <c r="AB5" s="36"/>
      <c r="AC5" s="36"/>
      <c r="AD5" s="36"/>
    </row>
    <row r="6" spans="1:30" ht="20.25" customHeight="1" thickBot="1" x14ac:dyDescent="0.25">
      <c r="A6" s="46"/>
      <c r="B6" s="106" t="s">
        <v>295</v>
      </c>
      <c r="C6" s="109" t="s">
        <v>294</v>
      </c>
      <c r="D6" s="52"/>
      <c r="E6" s="52"/>
      <c r="F6" s="52"/>
      <c r="G6" s="51"/>
      <c r="H6" s="51"/>
      <c r="I6" s="50"/>
      <c r="J6" s="50"/>
      <c r="K6" s="50"/>
      <c r="L6" s="50"/>
      <c r="M6" s="50"/>
      <c r="N6" s="50"/>
      <c r="O6" s="50"/>
      <c r="P6" s="49"/>
      <c r="Q6" s="107" t="s">
        <v>293</v>
      </c>
      <c r="R6" s="107" t="s">
        <v>292</v>
      </c>
      <c r="S6" s="107" t="s">
        <v>291</v>
      </c>
      <c r="T6" s="104" t="s">
        <v>290</v>
      </c>
      <c r="U6" s="48"/>
      <c r="V6" s="48"/>
      <c r="W6" s="48"/>
      <c r="X6" s="48"/>
      <c r="Y6" s="47"/>
      <c r="Z6" s="47"/>
      <c r="AA6" s="47"/>
      <c r="AB6" s="47"/>
      <c r="AC6" s="47"/>
      <c r="AD6" s="36"/>
    </row>
    <row r="7" spans="1:30" ht="27.75" customHeight="1" x14ac:dyDescent="0.2">
      <c r="A7" s="46"/>
      <c r="B7" s="106"/>
      <c r="C7" s="110"/>
      <c r="D7" s="45" t="s">
        <v>289</v>
      </c>
      <c r="E7" s="44"/>
      <c r="F7" s="44" t="s">
        <v>288</v>
      </c>
      <c r="G7" s="44" t="s">
        <v>287</v>
      </c>
      <c r="H7" s="44"/>
      <c r="I7" s="43" t="s">
        <v>286</v>
      </c>
      <c r="J7" s="42" t="s">
        <v>285</v>
      </c>
      <c r="K7" s="42" t="s">
        <v>284</v>
      </c>
      <c r="L7" s="42" t="s">
        <v>283</v>
      </c>
      <c r="M7" s="42"/>
      <c r="N7" s="42" t="s">
        <v>282</v>
      </c>
      <c r="O7" s="42" t="s">
        <v>281</v>
      </c>
      <c r="P7" s="38" t="s">
        <v>280</v>
      </c>
      <c r="Q7" s="108"/>
      <c r="R7" s="107"/>
      <c r="S7" s="107"/>
      <c r="T7" s="105"/>
      <c r="U7" s="35"/>
      <c r="V7" s="35"/>
      <c r="W7" s="35"/>
      <c r="X7" s="35"/>
      <c r="Y7" s="41"/>
      <c r="Z7" s="41"/>
      <c r="AA7" s="41"/>
      <c r="AB7" s="41"/>
      <c r="AC7" s="41"/>
      <c r="AD7" s="36"/>
    </row>
    <row r="8" spans="1:30" ht="12.75" customHeight="1" x14ac:dyDescent="0.2">
      <c r="A8" s="36"/>
      <c r="B8" s="36"/>
      <c r="C8" s="11">
        <v>1</v>
      </c>
      <c r="D8" s="40"/>
      <c r="E8" s="37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8">
        <v>2</v>
      </c>
      <c r="S8" s="38">
        <v>3</v>
      </c>
      <c r="T8" s="37">
        <v>4</v>
      </c>
      <c r="U8" s="36"/>
      <c r="V8" s="36"/>
      <c r="W8" s="36"/>
      <c r="X8" s="36"/>
      <c r="Y8" s="36"/>
      <c r="Z8" s="36"/>
      <c r="AA8" s="36"/>
      <c r="AB8" s="36"/>
      <c r="AC8" s="36"/>
      <c r="AD8" s="35"/>
    </row>
    <row r="9" spans="1:30" ht="18" customHeight="1" x14ac:dyDescent="0.2">
      <c r="A9" s="30"/>
      <c r="B9" s="26" t="s">
        <v>279</v>
      </c>
      <c r="C9" s="19" t="s">
        <v>278</v>
      </c>
      <c r="D9" s="23"/>
      <c r="E9" s="22"/>
      <c r="F9" s="34"/>
      <c r="G9" s="34"/>
      <c r="H9" s="34"/>
      <c r="I9" s="5"/>
      <c r="J9" s="5"/>
      <c r="K9" s="5"/>
      <c r="L9" s="5"/>
      <c r="M9" s="5"/>
      <c r="N9" s="5"/>
      <c r="O9" s="5"/>
      <c r="P9" s="25"/>
      <c r="Q9" s="5"/>
      <c r="R9" s="14">
        <v>0</v>
      </c>
      <c r="S9" s="14">
        <v>0</v>
      </c>
      <c r="T9" s="16" t="s">
        <v>1</v>
      </c>
      <c r="U9" s="32">
        <v>0</v>
      </c>
      <c r="V9" s="32">
        <v>0</v>
      </c>
      <c r="W9" s="32">
        <v>0</v>
      </c>
      <c r="X9" s="32">
        <v>0</v>
      </c>
      <c r="Y9" s="5">
        <v>1</v>
      </c>
      <c r="Z9" s="5">
        <v>0</v>
      </c>
      <c r="AA9" s="5" t="s">
        <v>21</v>
      </c>
      <c r="AB9" s="5"/>
      <c r="AC9" s="5"/>
      <c r="AD9" s="1"/>
    </row>
    <row r="10" spans="1:30" ht="12.75" customHeight="1" x14ac:dyDescent="0.2">
      <c r="A10" s="30"/>
      <c r="B10" s="26"/>
      <c r="C10" s="19" t="s">
        <v>277</v>
      </c>
      <c r="D10" s="23"/>
      <c r="E10" s="22"/>
      <c r="F10" s="34"/>
      <c r="G10" s="34"/>
      <c r="H10" s="34"/>
      <c r="I10" s="5"/>
      <c r="J10" s="5"/>
      <c r="K10" s="5"/>
      <c r="L10" s="5" t="s">
        <v>276</v>
      </c>
      <c r="M10" s="5"/>
      <c r="N10" s="5"/>
      <c r="O10" s="5"/>
      <c r="P10" s="25"/>
      <c r="Q10" s="5"/>
      <c r="R10" s="14">
        <v>0</v>
      </c>
      <c r="S10" s="14">
        <v>20726.240000000002</v>
      </c>
      <c r="T10" s="14" t="s">
        <v>1</v>
      </c>
      <c r="U10" s="19">
        <v>43181000</v>
      </c>
      <c r="V10" s="19">
        <v>0</v>
      </c>
      <c r="W10" s="19">
        <v>20726237.609999999</v>
      </c>
      <c r="X10" s="19">
        <v>0</v>
      </c>
      <c r="Y10" s="19">
        <v>0</v>
      </c>
      <c r="Z10" s="19">
        <v>20220607</v>
      </c>
      <c r="AA10" s="19"/>
      <c r="AB10" s="19"/>
      <c r="AC10" s="19"/>
      <c r="AD10" s="33"/>
    </row>
    <row r="11" spans="1:30" ht="18" customHeight="1" x14ac:dyDescent="0.2">
      <c r="A11" s="30"/>
      <c r="B11" s="26" t="s">
        <v>275</v>
      </c>
      <c r="C11" s="17" t="s">
        <v>274</v>
      </c>
      <c r="D11" s="23"/>
      <c r="E11" s="22"/>
      <c r="F11" s="9"/>
      <c r="G11" s="9"/>
      <c r="H11" s="9"/>
      <c r="I11" s="5"/>
      <c r="J11" s="5"/>
      <c r="K11" s="5"/>
      <c r="L11" s="5" t="s">
        <v>273</v>
      </c>
      <c r="M11" s="5"/>
      <c r="N11" s="5"/>
      <c r="O11" s="5"/>
      <c r="P11" s="5"/>
      <c r="Q11" s="5"/>
      <c r="R11" s="16">
        <v>0</v>
      </c>
      <c r="S11" s="16">
        <v>18817.89</v>
      </c>
      <c r="T11" s="16" t="s">
        <v>1</v>
      </c>
      <c r="U11" s="5">
        <v>39239000</v>
      </c>
      <c r="V11" s="32">
        <v>0</v>
      </c>
      <c r="W11" s="32">
        <v>18817892.300000001</v>
      </c>
      <c r="X11" s="32">
        <v>0</v>
      </c>
      <c r="Y11" s="5" t="s">
        <v>272</v>
      </c>
      <c r="Z11" s="5">
        <v>20220630</v>
      </c>
      <c r="AA11" s="5"/>
      <c r="AB11" s="5"/>
      <c r="AC11" s="5"/>
      <c r="AD11" s="1"/>
    </row>
    <row r="12" spans="1:30" ht="15.75" customHeight="1" x14ac:dyDescent="0.2">
      <c r="A12" s="30"/>
      <c r="B12" s="13"/>
      <c r="C12" s="29" t="s">
        <v>271</v>
      </c>
      <c r="D12" s="23" t="s">
        <v>270</v>
      </c>
      <c r="E12" s="22"/>
      <c r="F12" s="9"/>
      <c r="G12" s="9"/>
      <c r="H12" s="9"/>
      <c r="I12" s="5"/>
      <c r="J12" s="5"/>
      <c r="K12" s="27"/>
      <c r="L12" s="5" t="s">
        <v>269</v>
      </c>
      <c r="M12" s="23"/>
      <c r="N12" s="5"/>
      <c r="O12" s="23"/>
      <c r="P12" s="5"/>
      <c r="Q12" s="8" t="s">
        <v>2</v>
      </c>
      <c r="R12" s="18">
        <v>0</v>
      </c>
      <c r="S12" s="18">
        <v>17404.09</v>
      </c>
      <c r="T12" s="16" t="s">
        <v>1</v>
      </c>
      <c r="U12" s="8">
        <v>37110000</v>
      </c>
      <c r="V12" s="31">
        <v>0</v>
      </c>
      <c r="W12" s="31">
        <v>17404089.219999999</v>
      </c>
      <c r="X12" s="31">
        <v>0</v>
      </c>
      <c r="Y12" s="5" t="s">
        <v>268</v>
      </c>
      <c r="Z12" s="5">
        <v>20220623</v>
      </c>
      <c r="AA12" s="5"/>
      <c r="AB12" s="5"/>
      <c r="AC12" s="5"/>
      <c r="AD12" s="1"/>
    </row>
    <row r="13" spans="1:30" ht="22.5" customHeight="1" x14ac:dyDescent="0.2">
      <c r="A13" s="30"/>
      <c r="B13" s="13"/>
      <c r="C13" s="29" t="s">
        <v>267</v>
      </c>
      <c r="D13" s="23"/>
      <c r="E13" s="22"/>
      <c r="F13" s="9"/>
      <c r="G13" s="9"/>
      <c r="H13" s="9"/>
      <c r="I13" s="5"/>
      <c r="J13" s="5"/>
      <c r="K13" s="27"/>
      <c r="L13" s="5" t="s">
        <v>266</v>
      </c>
      <c r="M13" s="23"/>
      <c r="N13" s="5"/>
      <c r="O13" s="23"/>
      <c r="P13" s="5"/>
      <c r="Q13" s="8"/>
      <c r="R13" s="18">
        <v>0</v>
      </c>
      <c r="S13" s="18">
        <v>0</v>
      </c>
      <c r="T13" s="16" t="s">
        <v>1</v>
      </c>
      <c r="U13" s="8">
        <v>0</v>
      </c>
      <c r="V13" s="31">
        <v>0</v>
      </c>
      <c r="W13" s="31">
        <v>0</v>
      </c>
      <c r="X13" s="31">
        <v>0</v>
      </c>
      <c r="Y13" s="5"/>
      <c r="Z13" s="5">
        <v>0</v>
      </c>
      <c r="AA13" s="5"/>
      <c r="AB13" s="5"/>
      <c r="AC13" s="5"/>
      <c r="AD13" s="1"/>
    </row>
    <row r="14" spans="1:30" ht="23.25" customHeight="1" x14ac:dyDescent="0.2">
      <c r="A14" s="30"/>
      <c r="B14" s="13"/>
      <c r="C14" s="29" t="s">
        <v>265</v>
      </c>
      <c r="D14" s="23" t="s">
        <v>264</v>
      </c>
      <c r="E14" s="22"/>
      <c r="F14" s="9"/>
      <c r="G14" s="9"/>
      <c r="H14" s="9"/>
      <c r="I14" s="5"/>
      <c r="J14" s="5"/>
      <c r="K14" s="27"/>
      <c r="L14" s="5" t="s">
        <v>263</v>
      </c>
      <c r="M14" s="23"/>
      <c r="N14" s="5"/>
      <c r="O14" s="23"/>
      <c r="P14" s="5"/>
      <c r="Q14" s="8" t="s">
        <v>2</v>
      </c>
      <c r="R14" s="18">
        <v>0</v>
      </c>
      <c r="S14" s="18">
        <v>867.94</v>
      </c>
      <c r="T14" s="16" t="s">
        <v>1</v>
      </c>
      <c r="U14" s="8">
        <v>1128000</v>
      </c>
      <c r="V14" s="31">
        <v>0</v>
      </c>
      <c r="W14" s="31">
        <v>867943.45</v>
      </c>
      <c r="X14" s="31">
        <v>0</v>
      </c>
      <c r="Y14" s="5" t="s">
        <v>262</v>
      </c>
      <c r="Z14" s="5">
        <v>20220623</v>
      </c>
      <c r="AA14" s="5"/>
      <c r="AB14" s="5"/>
      <c r="AC14" s="5"/>
      <c r="AD14" s="1"/>
    </row>
    <row r="15" spans="1:30" ht="21" customHeight="1" x14ac:dyDescent="0.2">
      <c r="A15" s="30"/>
      <c r="B15" s="13"/>
      <c r="C15" s="29" t="s">
        <v>261</v>
      </c>
      <c r="D15" s="23" t="s">
        <v>260</v>
      </c>
      <c r="E15" s="22"/>
      <c r="F15" s="9"/>
      <c r="G15" s="9"/>
      <c r="H15" s="9"/>
      <c r="I15" s="5"/>
      <c r="J15" s="5"/>
      <c r="K15" s="27"/>
      <c r="L15" s="5" t="s">
        <v>259</v>
      </c>
      <c r="M15" s="23"/>
      <c r="N15" s="5"/>
      <c r="O15" s="23"/>
      <c r="P15" s="5"/>
      <c r="Q15" s="8" t="s">
        <v>2</v>
      </c>
      <c r="R15" s="18">
        <v>0</v>
      </c>
      <c r="S15" s="18">
        <v>-13.16</v>
      </c>
      <c r="T15" s="16" t="s">
        <v>1</v>
      </c>
      <c r="U15" s="8">
        <v>0</v>
      </c>
      <c r="V15" s="31">
        <v>0</v>
      </c>
      <c r="W15" s="31">
        <v>-13155.81</v>
      </c>
      <c r="X15" s="31">
        <v>0</v>
      </c>
      <c r="Y15" s="5" t="s">
        <v>258</v>
      </c>
      <c r="Z15" s="5">
        <v>20220617</v>
      </c>
      <c r="AA15" s="5"/>
      <c r="AB15" s="5"/>
      <c r="AC15" s="5"/>
      <c r="AD15" s="1"/>
    </row>
    <row r="16" spans="1:30" ht="18" customHeight="1" x14ac:dyDescent="0.2">
      <c r="A16" s="30"/>
      <c r="B16" s="13"/>
      <c r="C16" s="29" t="s">
        <v>257</v>
      </c>
      <c r="D16" s="23" t="s">
        <v>256</v>
      </c>
      <c r="E16" s="22"/>
      <c r="F16" s="9"/>
      <c r="G16" s="9"/>
      <c r="H16" s="9"/>
      <c r="I16" s="5"/>
      <c r="J16" s="5"/>
      <c r="K16" s="27"/>
      <c r="L16" s="5" t="s">
        <v>255</v>
      </c>
      <c r="M16" s="23"/>
      <c r="N16" s="5"/>
      <c r="O16" s="23"/>
      <c r="P16" s="5"/>
      <c r="Q16" s="8" t="s">
        <v>2</v>
      </c>
      <c r="R16" s="18">
        <v>0</v>
      </c>
      <c r="S16" s="18">
        <v>0</v>
      </c>
      <c r="T16" s="16" t="s">
        <v>1</v>
      </c>
      <c r="U16" s="8">
        <v>1000</v>
      </c>
      <c r="V16" s="31">
        <v>0</v>
      </c>
      <c r="W16" s="31">
        <v>0</v>
      </c>
      <c r="X16" s="31">
        <v>0</v>
      </c>
      <c r="Y16" s="5" t="s">
        <v>254</v>
      </c>
      <c r="Z16" s="5">
        <v>20220110</v>
      </c>
      <c r="AA16" s="5"/>
      <c r="AB16" s="5"/>
      <c r="AC16" s="5"/>
      <c r="AD16" s="1"/>
    </row>
    <row r="17" spans="1:30" ht="24.75" customHeight="1" x14ac:dyDescent="0.2">
      <c r="A17" s="30"/>
      <c r="B17" s="13"/>
      <c r="C17" s="29" t="s">
        <v>253</v>
      </c>
      <c r="D17" s="23"/>
      <c r="E17" s="22"/>
      <c r="F17" s="9"/>
      <c r="G17" s="9"/>
      <c r="H17" s="9"/>
      <c r="I17" s="5"/>
      <c r="J17" s="5"/>
      <c r="K17" s="27"/>
      <c r="L17" s="5" t="s">
        <v>252</v>
      </c>
      <c r="M17" s="23"/>
      <c r="N17" s="5"/>
      <c r="O17" s="23"/>
      <c r="P17" s="5"/>
      <c r="Q17" s="8"/>
      <c r="R17" s="18">
        <v>0</v>
      </c>
      <c r="S17" s="18">
        <v>27.09</v>
      </c>
      <c r="T17" s="16" t="s">
        <v>1</v>
      </c>
      <c r="U17" s="8">
        <v>80000</v>
      </c>
      <c r="V17" s="31">
        <v>0</v>
      </c>
      <c r="W17" s="31">
        <v>27093.96</v>
      </c>
      <c r="X17" s="31">
        <v>0</v>
      </c>
      <c r="Y17" s="5" t="s">
        <v>251</v>
      </c>
      <c r="Z17" s="5">
        <v>20220520</v>
      </c>
      <c r="AA17" s="5"/>
      <c r="AB17" s="5"/>
      <c r="AC17" s="5"/>
      <c r="AD17" s="1"/>
    </row>
    <row r="18" spans="1:30" ht="15" customHeight="1" x14ac:dyDescent="0.2">
      <c r="A18" s="30"/>
      <c r="B18" s="13"/>
      <c r="C18" s="29" t="s">
        <v>250</v>
      </c>
      <c r="D18" s="23"/>
      <c r="E18" s="22"/>
      <c r="F18" s="9"/>
      <c r="G18" s="9"/>
      <c r="H18" s="9"/>
      <c r="I18" s="5"/>
      <c r="J18" s="5"/>
      <c r="K18" s="27"/>
      <c r="L18" s="5" t="s">
        <v>249</v>
      </c>
      <c r="M18" s="23"/>
      <c r="N18" s="5"/>
      <c r="O18" s="23"/>
      <c r="P18" s="5"/>
      <c r="Q18" s="8"/>
      <c r="R18" s="18">
        <v>0</v>
      </c>
      <c r="S18" s="18">
        <v>0</v>
      </c>
      <c r="T18" s="16" t="s">
        <v>1</v>
      </c>
      <c r="U18" s="8">
        <v>0</v>
      </c>
      <c r="V18" s="31">
        <v>0</v>
      </c>
      <c r="W18" s="31">
        <v>0</v>
      </c>
      <c r="X18" s="31">
        <v>0</v>
      </c>
      <c r="Y18" s="5"/>
      <c r="Z18" s="5">
        <v>0</v>
      </c>
      <c r="AA18" s="5"/>
      <c r="AB18" s="5"/>
      <c r="AC18" s="5"/>
      <c r="AD18" s="1"/>
    </row>
    <row r="19" spans="1:30" ht="12.75" customHeight="1" x14ac:dyDescent="0.2">
      <c r="A19" s="30"/>
      <c r="B19" s="13"/>
      <c r="C19" s="29" t="s">
        <v>248</v>
      </c>
      <c r="D19" s="23"/>
      <c r="E19" s="22"/>
      <c r="F19" s="9"/>
      <c r="G19" s="9"/>
      <c r="H19" s="9"/>
      <c r="I19" s="5"/>
      <c r="J19" s="5"/>
      <c r="K19" s="27"/>
      <c r="L19" s="5" t="s">
        <v>247</v>
      </c>
      <c r="M19" s="23"/>
      <c r="N19" s="5"/>
      <c r="O19" s="23"/>
      <c r="P19" s="5"/>
      <c r="Q19" s="8"/>
      <c r="R19" s="18">
        <v>0</v>
      </c>
      <c r="S19" s="18">
        <v>0</v>
      </c>
      <c r="T19" s="16" t="s">
        <v>1</v>
      </c>
      <c r="U19" s="8">
        <v>0</v>
      </c>
      <c r="V19" s="31">
        <v>0</v>
      </c>
      <c r="W19" s="31">
        <v>0</v>
      </c>
      <c r="X19" s="31">
        <v>0</v>
      </c>
      <c r="Y19" s="5"/>
      <c r="Z19" s="5">
        <v>0</v>
      </c>
      <c r="AA19" s="5"/>
      <c r="AB19" s="5"/>
      <c r="AC19" s="5"/>
      <c r="AD19" s="1"/>
    </row>
    <row r="20" spans="1:30" ht="15" customHeight="1" x14ac:dyDescent="0.2">
      <c r="A20" s="30"/>
      <c r="B20" s="13" t="s">
        <v>246</v>
      </c>
      <c r="C20" s="29" t="s">
        <v>245</v>
      </c>
      <c r="D20" s="23" t="s">
        <v>244</v>
      </c>
      <c r="E20" s="22"/>
      <c r="F20" s="9"/>
      <c r="G20" s="9"/>
      <c r="H20" s="9"/>
      <c r="I20" s="5"/>
      <c r="J20" s="5"/>
      <c r="K20" s="27"/>
      <c r="L20" s="5" t="s">
        <v>243</v>
      </c>
      <c r="M20" s="23"/>
      <c r="N20" s="5"/>
      <c r="O20" s="23"/>
      <c r="P20" s="5"/>
      <c r="Q20" s="8" t="s">
        <v>2</v>
      </c>
      <c r="R20" s="18">
        <v>0</v>
      </c>
      <c r="S20" s="18">
        <v>531.91999999999996</v>
      </c>
      <c r="T20" s="16" t="s">
        <v>1</v>
      </c>
      <c r="U20" s="8">
        <v>920000</v>
      </c>
      <c r="V20" s="31">
        <v>0</v>
      </c>
      <c r="W20" s="31">
        <v>531921.48</v>
      </c>
      <c r="X20" s="31">
        <v>0</v>
      </c>
      <c r="Y20" s="5" t="s">
        <v>242</v>
      </c>
      <c r="Z20" s="5">
        <v>20220630</v>
      </c>
      <c r="AA20" s="5"/>
      <c r="AB20" s="5"/>
      <c r="AC20" s="5"/>
      <c r="AD20" s="1"/>
    </row>
    <row r="21" spans="1:30" ht="15.75" customHeight="1" x14ac:dyDescent="0.2">
      <c r="A21" s="30"/>
      <c r="B21" s="13"/>
      <c r="C21" s="29" t="s">
        <v>241</v>
      </c>
      <c r="D21" s="23"/>
      <c r="E21" s="22"/>
      <c r="F21" s="9"/>
      <c r="G21" s="9"/>
      <c r="H21" s="9"/>
      <c r="I21" s="5"/>
      <c r="J21" s="5"/>
      <c r="K21" s="27"/>
      <c r="L21" s="5" t="s">
        <v>240</v>
      </c>
      <c r="M21" s="23"/>
      <c r="N21" s="5"/>
      <c r="O21" s="23"/>
      <c r="P21" s="5"/>
      <c r="Q21" s="8"/>
      <c r="R21" s="18">
        <v>0</v>
      </c>
      <c r="S21" s="18">
        <v>1908.35</v>
      </c>
      <c r="T21" s="16" t="s">
        <v>1</v>
      </c>
      <c r="U21" s="8">
        <v>3942000</v>
      </c>
      <c r="V21" s="31">
        <v>0</v>
      </c>
      <c r="W21" s="31">
        <v>1908345.31</v>
      </c>
      <c r="X21" s="31">
        <v>0</v>
      </c>
      <c r="Y21" s="5" t="s">
        <v>239</v>
      </c>
      <c r="Z21" s="5">
        <v>20220607</v>
      </c>
      <c r="AA21" s="5"/>
      <c r="AB21" s="5"/>
      <c r="AC21" s="5"/>
      <c r="AD21" s="1"/>
    </row>
    <row r="22" spans="1:30" ht="28.5" customHeight="1" x14ac:dyDescent="0.2">
      <c r="A22" s="30"/>
      <c r="B22" s="13" t="s">
        <v>238</v>
      </c>
      <c r="C22" s="29" t="s">
        <v>237</v>
      </c>
      <c r="D22" s="23" t="s">
        <v>236</v>
      </c>
      <c r="E22" s="22"/>
      <c r="F22" s="9"/>
      <c r="G22" s="9"/>
      <c r="H22" s="9"/>
      <c r="I22" s="5"/>
      <c r="J22" s="5"/>
      <c r="K22" s="27"/>
      <c r="L22" s="5" t="s">
        <v>235</v>
      </c>
      <c r="M22" s="23"/>
      <c r="N22" s="5"/>
      <c r="O22" s="23"/>
      <c r="P22" s="5"/>
      <c r="Q22" s="8" t="s">
        <v>2</v>
      </c>
      <c r="R22" s="18">
        <v>0</v>
      </c>
      <c r="S22" s="18">
        <v>1718.94</v>
      </c>
      <c r="T22" s="16" t="s">
        <v>1</v>
      </c>
      <c r="U22" s="8">
        <v>3075000</v>
      </c>
      <c r="V22" s="31">
        <v>0</v>
      </c>
      <c r="W22" s="31">
        <v>1718939.35</v>
      </c>
      <c r="X22" s="31">
        <v>0</v>
      </c>
      <c r="Y22" s="5" t="s">
        <v>234</v>
      </c>
      <c r="Z22" s="5">
        <v>20220624</v>
      </c>
      <c r="AA22" s="5"/>
      <c r="AB22" s="5"/>
      <c r="AC22" s="5"/>
      <c r="AD22" s="1"/>
    </row>
    <row r="23" spans="1:30" ht="12.75" customHeight="1" x14ac:dyDescent="0.2">
      <c r="A23" s="30"/>
      <c r="B23" s="13" t="s">
        <v>233</v>
      </c>
      <c r="C23" s="29" t="s">
        <v>232</v>
      </c>
      <c r="D23" s="23" t="s">
        <v>231</v>
      </c>
      <c r="E23" s="22"/>
      <c r="F23" s="9"/>
      <c r="G23" s="9"/>
      <c r="H23" s="9"/>
      <c r="I23" s="5"/>
      <c r="J23" s="5"/>
      <c r="K23" s="27"/>
      <c r="L23" s="5" t="s">
        <v>230</v>
      </c>
      <c r="M23" s="23"/>
      <c r="N23" s="5"/>
      <c r="O23" s="23"/>
      <c r="P23" s="5"/>
      <c r="Q23" s="8" t="s">
        <v>2</v>
      </c>
      <c r="R23" s="18">
        <v>0</v>
      </c>
      <c r="S23" s="18">
        <v>8.36</v>
      </c>
      <c r="T23" s="16" t="s">
        <v>1</v>
      </c>
      <c r="U23" s="8">
        <v>108000</v>
      </c>
      <c r="V23" s="31">
        <v>0</v>
      </c>
      <c r="W23" s="31">
        <v>8358.73</v>
      </c>
      <c r="X23" s="31">
        <v>0</v>
      </c>
      <c r="Y23" s="5" t="s">
        <v>229</v>
      </c>
      <c r="Z23" s="5">
        <v>20220110</v>
      </c>
      <c r="AA23" s="5"/>
      <c r="AB23" s="5"/>
      <c r="AC23" s="5"/>
      <c r="AD23" s="1"/>
    </row>
    <row r="24" spans="1:30" ht="19.5" customHeight="1" x14ac:dyDescent="0.2">
      <c r="A24" s="30"/>
      <c r="B24" s="13" t="s">
        <v>228</v>
      </c>
      <c r="C24" s="29" t="s">
        <v>227</v>
      </c>
      <c r="D24" s="23" t="s">
        <v>226</v>
      </c>
      <c r="E24" s="22"/>
      <c r="F24" s="5"/>
      <c r="G24" s="5"/>
      <c r="H24" s="5"/>
      <c r="I24" s="5"/>
      <c r="J24" s="5"/>
      <c r="K24" s="27"/>
      <c r="L24" s="5" t="s">
        <v>225</v>
      </c>
      <c r="M24" s="23"/>
      <c r="N24" s="5"/>
      <c r="O24" s="23"/>
      <c r="P24" s="5"/>
      <c r="Q24" s="8" t="s">
        <v>2</v>
      </c>
      <c r="R24" s="18">
        <v>0</v>
      </c>
      <c r="S24" s="18">
        <v>0</v>
      </c>
      <c r="T24" s="16" t="s">
        <v>1</v>
      </c>
      <c r="U24" s="2">
        <v>0</v>
      </c>
      <c r="V24" s="6">
        <v>0</v>
      </c>
      <c r="W24" s="6">
        <v>0</v>
      </c>
      <c r="X24" s="6">
        <v>0</v>
      </c>
      <c r="Y24" s="5" t="s">
        <v>224</v>
      </c>
      <c r="Z24" s="5">
        <v>0</v>
      </c>
      <c r="AA24" s="5"/>
      <c r="AB24" s="5"/>
      <c r="AC24" s="5"/>
      <c r="AD24" s="1"/>
    </row>
    <row r="25" spans="1:30" ht="19.5" customHeight="1" x14ac:dyDescent="0.2">
      <c r="A25" s="30"/>
      <c r="B25" s="13"/>
      <c r="C25" s="29" t="s">
        <v>223</v>
      </c>
      <c r="D25" s="23" t="s">
        <v>222</v>
      </c>
      <c r="E25" s="22"/>
      <c r="F25" s="5"/>
      <c r="G25" s="5"/>
      <c r="H25" s="5"/>
      <c r="I25" s="5"/>
      <c r="J25" s="5"/>
      <c r="K25" s="27"/>
      <c r="L25" s="5" t="s">
        <v>221</v>
      </c>
      <c r="M25" s="23"/>
      <c r="N25" s="5"/>
      <c r="O25" s="23"/>
      <c r="P25" s="5"/>
      <c r="Q25" s="8" t="s">
        <v>2</v>
      </c>
      <c r="R25" s="18">
        <v>0</v>
      </c>
      <c r="S25" s="18">
        <v>56.61</v>
      </c>
      <c r="T25" s="16" t="s">
        <v>1</v>
      </c>
      <c r="U25" s="2">
        <v>205000</v>
      </c>
      <c r="V25" s="6">
        <v>0</v>
      </c>
      <c r="W25" s="6">
        <v>56614.78</v>
      </c>
      <c r="X25" s="6">
        <v>0</v>
      </c>
      <c r="Y25" s="5" t="s">
        <v>220</v>
      </c>
      <c r="Z25" s="5">
        <v>20220629</v>
      </c>
      <c r="AA25" s="5"/>
      <c r="AB25" s="5"/>
      <c r="AC25" s="5"/>
      <c r="AD25" s="1"/>
    </row>
    <row r="26" spans="1:30" ht="14.25" customHeight="1" x14ac:dyDescent="0.2">
      <c r="A26" s="4"/>
      <c r="B26" s="13" t="s">
        <v>219</v>
      </c>
      <c r="C26" s="29" t="s">
        <v>218</v>
      </c>
      <c r="D26" s="23" t="s">
        <v>217</v>
      </c>
      <c r="E26" s="22"/>
      <c r="F26" s="5"/>
      <c r="G26" s="5"/>
      <c r="H26" s="5"/>
      <c r="I26" s="5"/>
      <c r="J26" s="5"/>
      <c r="K26" s="27"/>
      <c r="L26" s="5" t="s">
        <v>216</v>
      </c>
      <c r="M26" s="23"/>
      <c r="N26" s="5"/>
      <c r="O26" s="23"/>
      <c r="P26" s="5"/>
      <c r="Q26" s="8" t="s">
        <v>2</v>
      </c>
      <c r="R26" s="18">
        <v>0</v>
      </c>
      <c r="S26" s="18">
        <v>124.43</v>
      </c>
      <c r="T26" s="16" t="s">
        <v>1</v>
      </c>
      <c r="U26" s="2">
        <v>554000</v>
      </c>
      <c r="V26" s="6">
        <v>0</v>
      </c>
      <c r="W26" s="6">
        <v>124432.45</v>
      </c>
      <c r="X26" s="6">
        <v>0</v>
      </c>
      <c r="Y26" s="5" t="s">
        <v>215</v>
      </c>
      <c r="Z26" s="5">
        <v>20220607</v>
      </c>
      <c r="AA26" s="5"/>
      <c r="AB26" s="5"/>
      <c r="AC26" s="5"/>
      <c r="AD26" s="1"/>
    </row>
    <row r="27" spans="1:30" ht="15" customHeight="1" x14ac:dyDescent="0.2">
      <c r="A27" s="4"/>
      <c r="B27" s="13" t="s">
        <v>214</v>
      </c>
      <c r="C27" s="29" t="s">
        <v>213</v>
      </c>
      <c r="D27" s="23" t="s">
        <v>212</v>
      </c>
      <c r="E27" s="22"/>
      <c r="F27" s="5"/>
      <c r="G27" s="5"/>
      <c r="H27" s="5"/>
      <c r="I27" s="5"/>
      <c r="J27" s="5"/>
      <c r="K27" s="27"/>
      <c r="L27" s="5" t="s">
        <v>211</v>
      </c>
      <c r="M27" s="23"/>
      <c r="N27" s="5"/>
      <c r="O27" s="23"/>
      <c r="P27" s="5"/>
      <c r="Q27" s="8" t="s">
        <v>2</v>
      </c>
      <c r="R27" s="18">
        <v>0</v>
      </c>
      <c r="S27" s="18">
        <v>0</v>
      </c>
      <c r="T27" s="16" t="s">
        <v>1</v>
      </c>
      <c r="U27" s="2">
        <v>0</v>
      </c>
      <c r="V27" s="6">
        <v>0</v>
      </c>
      <c r="W27" s="6">
        <v>0</v>
      </c>
      <c r="X27" s="6">
        <v>0</v>
      </c>
      <c r="Y27" s="5" t="s">
        <v>210</v>
      </c>
      <c r="Z27" s="5">
        <v>0</v>
      </c>
      <c r="AA27" s="5"/>
      <c r="AB27" s="5"/>
      <c r="AC27" s="5"/>
      <c r="AD27" s="1"/>
    </row>
    <row r="28" spans="1:30" ht="18" customHeight="1" x14ac:dyDescent="0.2">
      <c r="A28" s="4"/>
      <c r="B28" s="13" t="s">
        <v>209</v>
      </c>
      <c r="C28" s="19" t="s">
        <v>208</v>
      </c>
      <c r="D28" s="23" t="s">
        <v>207</v>
      </c>
      <c r="E28" s="22"/>
      <c r="F28" s="5"/>
      <c r="G28" s="5"/>
      <c r="H28" s="5"/>
      <c r="I28" s="5"/>
      <c r="J28" s="5"/>
      <c r="K28" s="27"/>
      <c r="L28" s="5" t="s">
        <v>206</v>
      </c>
      <c r="M28" s="23"/>
      <c r="N28" s="5"/>
      <c r="O28" s="23"/>
      <c r="P28" s="5"/>
      <c r="Q28" s="8" t="s">
        <v>2</v>
      </c>
      <c r="R28" s="20">
        <v>0</v>
      </c>
      <c r="S28" s="20">
        <v>182840.21</v>
      </c>
      <c r="T28" s="14" t="s">
        <v>1</v>
      </c>
      <c r="U28" s="2">
        <v>374635269.19</v>
      </c>
      <c r="V28" s="6">
        <v>0</v>
      </c>
      <c r="W28" s="6">
        <v>182840206.27000001</v>
      </c>
      <c r="X28" s="6">
        <v>0</v>
      </c>
      <c r="Y28" s="5" t="s">
        <v>205</v>
      </c>
      <c r="Z28" s="5">
        <v>20220526</v>
      </c>
      <c r="AA28" s="5"/>
      <c r="AB28" s="5"/>
      <c r="AC28" s="5"/>
      <c r="AD28" s="1"/>
    </row>
    <row r="29" spans="1:30" ht="32.25" customHeight="1" x14ac:dyDescent="0.2">
      <c r="A29" s="4"/>
      <c r="B29" s="24" t="s">
        <v>204</v>
      </c>
      <c r="C29" s="28" t="s">
        <v>203</v>
      </c>
      <c r="D29" s="23" t="s">
        <v>202</v>
      </c>
      <c r="E29" s="22"/>
      <c r="F29" s="5"/>
      <c r="G29" s="5"/>
      <c r="H29" s="5"/>
      <c r="I29" s="5"/>
      <c r="J29" s="5"/>
      <c r="K29" s="27"/>
      <c r="L29" s="5" t="s">
        <v>201</v>
      </c>
      <c r="M29" s="23"/>
      <c r="N29" s="5"/>
      <c r="O29" s="23"/>
      <c r="P29" s="5"/>
      <c r="Q29" s="5"/>
      <c r="R29" s="20">
        <v>0</v>
      </c>
      <c r="S29" s="20">
        <v>182810.21</v>
      </c>
      <c r="T29" s="14" t="s">
        <v>1</v>
      </c>
      <c r="U29" s="2">
        <v>374605269.19</v>
      </c>
      <c r="V29" s="6">
        <v>0</v>
      </c>
      <c r="W29" s="6">
        <v>182810206.27000001</v>
      </c>
      <c r="X29" s="6">
        <v>0</v>
      </c>
      <c r="Y29" s="5" t="s">
        <v>200</v>
      </c>
      <c r="Z29" s="5">
        <v>20220627</v>
      </c>
      <c r="AA29" s="5"/>
      <c r="AB29" s="5"/>
      <c r="AC29" s="5"/>
      <c r="AD29" s="1"/>
    </row>
    <row r="30" spans="1:30" ht="19.5" customHeight="1" x14ac:dyDescent="0.2">
      <c r="A30" s="4"/>
      <c r="B30" s="13"/>
      <c r="C30" s="29" t="s">
        <v>199</v>
      </c>
      <c r="D30" s="23" t="s">
        <v>198</v>
      </c>
      <c r="E30" s="22"/>
      <c r="F30" s="5"/>
      <c r="G30" s="5"/>
      <c r="H30" s="5"/>
      <c r="I30" s="5"/>
      <c r="J30" s="5"/>
      <c r="K30" s="27"/>
      <c r="L30" s="5" t="s">
        <v>197</v>
      </c>
      <c r="M30" s="23"/>
      <c r="N30" s="5"/>
      <c r="O30" s="23" t="s">
        <v>1</v>
      </c>
      <c r="P30" s="5"/>
      <c r="Q30" s="8" t="s">
        <v>2</v>
      </c>
      <c r="R30" s="18">
        <v>0</v>
      </c>
      <c r="S30" s="18">
        <v>72539.5</v>
      </c>
      <c r="T30" s="16" t="s">
        <v>1</v>
      </c>
      <c r="U30" s="2">
        <v>115691500</v>
      </c>
      <c r="V30" s="6">
        <v>0</v>
      </c>
      <c r="W30" s="6">
        <v>72539500</v>
      </c>
      <c r="X30" s="6">
        <v>0</v>
      </c>
      <c r="Y30" s="5" t="s">
        <v>196</v>
      </c>
      <c r="Z30" s="5">
        <v>20220627</v>
      </c>
      <c r="AA30" s="5"/>
      <c r="AB30" s="5"/>
      <c r="AC30" s="5"/>
      <c r="AD30" s="1"/>
    </row>
    <row r="31" spans="1:30" ht="23.25" customHeight="1" x14ac:dyDescent="0.2">
      <c r="A31" s="4"/>
      <c r="B31" s="13"/>
      <c r="C31" s="29" t="s">
        <v>195</v>
      </c>
      <c r="D31" s="23" t="s">
        <v>194</v>
      </c>
      <c r="E31" s="22"/>
      <c r="F31" s="5"/>
      <c r="G31" s="5"/>
      <c r="H31" s="5"/>
      <c r="I31" s="5"/>
      <c r="J31" s="5"/>
      <c r="K31" s="27"/>
      <c r="L31" s="5" t="s">
        <v>193</v>
      </c>
      <c r="M31" s="23"/>
      <c r="N31" s="5"/>
      <c r="O31" s="23" t="s">
        <v>1</v>
      </c>
      <c r="P31" s="5"/>
      <c r="Q31" s="8" t="s">
        <v>2</v>
      </c>
      <c r="R31" s="18">
        <v>0</v>
      </c>
      <c r="S31" s="18">
        <v>14566.83</v>
      </c>
      <c r="T31" s="16" t="s">
        <v>1</v>
      </c>
      <c r="U31" s="2">
        <v>81216995.859999999</v>
      </c>
      <c r="V31" s="6">
        <v>0</v>
      </c>
      <c r="W31" s="6">
        <v>14566830.68</v>
      </c>
      <c r="X31" s="6">
        <v>0</v>
      </c>
      <c r="Y31" s="5" t="s">
        <v>192</v>
      </c>
      <c r="Z31" s="5">
        <v>20220630</v>
      </c>
      <c r="AA31" s="5"/>
      <c r="AB31" s="5"/>
      <c r="AC31" s="5"/>
      <c r="AD31" s="1"/>
    </row>
    <row r="32" spans="1:30" ht="16.5" customHeight="1" x14ac:dyDescent="0.2">
      <c r="A32" s="4"/>
      <c r="B32" s="13"/>
      <c r="C32" s="29" t="s">
        <v>191</v>
      </c>
      <c r="D32" s="23" t="s">
        <v>190</v>
      </c>
      <c r="E32" s="22"/>
      <c r="F32" s="5"/>
      <c r="G32" s="5"/>
      <c r="H32" s="5"/>
      <c r="I32" s="5"/>
      <c r="J32" s="5"/>
      <c r="K32" s="27"/>
      <c r="L32" s="5" t="s">
        <v>189</v>
      </c>
      <c r="M32" s="23"/>
      <c r="N32" s="5"/>
      <c r="O32" s="23" t="s">
        <v>1</v>
      </c>
      <c r="P32" s="5"/>
      <c r="Q32" s="8" t="s">
        <v>2</v>
      </c>
      <c r="R32" s="18">
        <v>0</v>
      </c>
      <c r="S32" s="18">
        <v>83163.3</v>
      </c>
      <c r="T32" s="16" t="s">
        <v>1</v>
      </c>
      <c r="U32" s="2">
        <v>150240900</v>
      </c>
      <c r="V32" s="6">
        <v>0</v>
      </c>
      <c r="W32" s="6">
        <v>83163299.670000002</v>
      </c>
      <c r="X32" s="6">
        <v>0</v>
      </c>
      <c r="Y32" s="5" t="s">
        <v>188</v>
      </c>
      <c r="Z32" s="5">
        <v>20220621</v>
      </c>
      <c r="AA32" s="5"/>
      <c r="AB32" s="5"/>
      <c r="AC32" s="5"/>
      <c r="AD32" s="1"/>
    </row>
    <row r="33" spans="1:30" ht="17.25" customHeight="1" x14ac:dyDescent="0.2">
      <c r="A33" s="4"/>
      <c r="B33" s="13"/>
      <c r="C33" s="29" t="s">
        <v>187</v>
      </c>
      <c r="D33" s="23" t="s">
        <v>186</v>
      </c>
      <c r="E33" s="22"/>
      <c r="F33" s="5"/>
      <c r="G33" s="5"/>
      <c r="H33" s="5"/>
      <c r="I33" s="5"/>
      <c r="J33" s="5"/>
      <c r="K33" s="27"/>
      <c r="L33" s="5" t="s">
        <v>185</v>
      </c>
      <c r="M33" s="23"/>
      <c r="N33" s="5"/>
      <c r="O33" s="23" t="s">
        <v>1</v>
      </c>
      <c r="P33" s="5"/>
      <c r="Q33" s="8" t="s">
        <v>2</v>
      </c>
      <c r="R33" s="18">
        <v>0</v>
      </c>
      <c r="S33" s="18">
        <v>12540.58</v>
      </c>
      <c r="T33" s="16" t="s">
        <v>1</v>
      </c>
      <c r="U33" s="2">
        <v>27455873.329999998</v>
      </c>
      <c r="V33" s="6">
        <v>0</v>
      </c>
      <c r="W33" s="6">
        <v>12540575.92</v>
      </c>
      <c r="X33" s="6">
        <v>0</v>
      </c>
      <c r="Y33" s="5" t="s">
        <v>184</v>
      </c>
      <c r="Z33" s="5">
        <v>20220627</v>
      </c>
      <c r="AA33" s="5"/>
      <c r="AB33" s="5"/>
      <c r="AC33" s="5"/>
      <c r="AD33" s="1"/>
    </row>
    <row r="34" spans="1:30" ht="13.5" customHeight="1" x14ac:dyDescent="0.2">
      <c r="A34" s="4"/>
      <c r="B34" s="13"/>
      <c r="C34" s="28" t="s">
        <v>183</v>
      </c>
      <c r="D34" s="23" t="s">
        <v>182</v>
      </c>
      <c r="E34" s="22"/>
      <c r="F34" s="5"/>
      <c r="G34" s="5"/>
      <c r="H34" s="5"/>
      <c r="I34" s="5"/>
      <c r="J34" s="5"/>
      <c r="K34" s="27"/>
      <c r="L34" s="5" t="s">
        <v>181</v>
      </c>
      <c r="M34" s="23"/>
      <c r="N34" s="5"/>
      <c r="O34" s="23" t="s">
        <v>1</v>
      </c>
      <c r="P34" s="5"/>
      <c r="Q34" s="8" t="s">
        <v>2</v>
      </c>
      <c r="R34" s="20">
        <v>0</v>
      </c>
      <c r="S34" s="20">
        <v>30</v>
      </c>
      <c r="T34" s="14" t="s">
        <v>1</v>
      </c>
      <c r="U34" s="2">
        <v>30000</v>
      </c>
      <c r="V34" s="6">
        <v>0</v>
      </c>
      <c r="W34" s="6">
        <v>30000</v>
      </c>
      <c r="X34" s="6">
        <v>0</v>
      </c>
      <c r="Y34" s="5" t="s">
        <v>180</v>
      </c>
      <c r="Z34" s="5">
        <v>20220111</v>
      </c>
      <c r="AA34" s="5"/>
      <c r="AB34" s="5"/>
      <c r="AC34" s="5"/>
      <c r="AD34" s="1"/>
    </row>
    <row r="35" spans="1:30" ht="30" customHeight="1" x14ac:dyDescent="0.2">
      <c r="A35" s="4"/>
      <c r="B35" s="24" t="s">
        <v>179</v>
      </c>
      <c r="C35" s="28" t="s">
        <v>178</v>
      </c>
      <c r="D35" s="23" t="s">
        <v>177</v>
      </c>
      <c r="E35" s="22"/>
      <c r="F35" s="5"/>
      <c r="G35" s="5"/>
      <c r="H35" s="5"/>
      <c r="I35" s="5"/>
      <c r="J35" s="5"/>
      <c r="K35" s="27"/>
      <c r="L35" s="5" t="s">
        <v>176</v>
      </c>
      <c r="M35" s="23"/>
      <c r="N35" s="5"/>
      <c r="O35" s="23"/>
      <c r="P35" s="5"/>
      <c r="Q35" s="5"/>
      <c r="R35" s="20">
        <v>0</v>
      </c>
      <c r="S35" s="20">
        <v>0</v>
      </c>
      <c r="T35" s="14" t="s">
        <v>1</v>
      </c>
      <c r="U35" s="2">
        <v>0</v>
      </c>
      <c r="V35" s="6">
        <v>0</v>
      </c>
      <c r="W35" s="6">
        <v>0</v>
      </c>
      <c r="X35" s="6">
        <v>0</v>
      </c>
      <c r="Y35" s="5" t="s">
        <v>175</v>
      </c>
      <c r="Z35" s="5">
        <v>0</v>
      </c>
      <c r="AA35" s="5"/>
      <c r="AB35" s="5"/>
      <c r="AC35" s="5"/>
      <c r="AD35" s="1"/>
    </row>
    <row r="36" spans="1:30" ht="19.5" customHeight="1" x14ac:dyDescent="0.2">
      <c r="A36" s="4"/>
      <c r="B36" s="13" t="s">
        <v>174</v>
      </c>
      <c r="C36" s="28" t="s">
        <v>173</v>
      </c>
      <c r="D36" s="23" t="s">
        <v>172</v>
      </c>
      <c r="E36" s="22"/>
      <c r="F36" s="5"/>
      <c r="G36" s="5"/>
      <c r="H36" s="5"/>
      <c r="I36" s="5"/>
      <c r="J36" s="5"/>
      <c r="K36" s="27"/>
      <c r="L36" s="5" t="s">
        <v>171</v>
      </c>
      <c r="M36" s="23"/>
      <c r="N36" s="5"/>
      <c r="O36" s="23"/>
      <c r="P36" s="5"/>
      <c r="Q36" s="8" t="s">
        <v>2</v>
      </c>
      <c r="R36" s="20">
        <v>0</v>
      </c>
      <c r="S36" s="20">
        <v>0</v>
      </c>
      <c r="T36" s="14" t="s">
        <v>1</v>
      </c>
      <c r="U36" s="2">
        <v>0</v>
      </c>
      <c r="V36" s="6">
        <v>0</v>
      </c>
      <c r="W36" s="6">
        <v>0</v>
      </c>
      <c r="X36" s="6">
        <v>0</v>
      </c>
      <c r="Y36" s="5" t="s">
        <v>170</v>
      </c>
      <c r="Z36" s="5">
        <v>0</v>
      </c>
      <c r="AA36" s="5"/>
      <c r="AB36" s="5"/>
      <c r="AC36" s="5"/>
      <c r="AD36" s="1"/>
    </row>
    <row r="37" spans="1:30" ht="15" customHeight="1" x14ac:dyDescent="0.2">
      <c r="A37" s="4"/>
      <c r="B37" s="13"/>
      <c r="C37" s="28" t="s">
        <v>169</v>
      </c>
      <c r="D37" s="23"/>
      <c r="E37" s="22"/>
      <c r="F37" s="5"/>
      <c r="G37" s="5"/>
      <c r="H37" s="5"/>
      <c r="I37" s="5"/>
      <c r="J37" s="5"/>
      <c r="K37" s="27"/>
      <c r="L37" s="5" t="s">
        <v>168</v>
      </c>
      <c r="M37" s="23"/>
      <c r="N37" s="5"/>
      <c r="O37" s="23"/>
      <c r="P37" s="5"/>
      <c r="Q37" s="8"/>
      <c r="R37" s="20">
        <v>0</v>
      </c>
      <c r="S37" s="20">
        <v>203566.44</v>
      </c>
      <c r="T37" s="14" t="s">
        <v>1</v>
      </c>
      <c r="U37" s="2">
        <v>417816269.19</v>
      </c>
      <c r="V37" s="6">
        <v>0</v>
      </c>
      <c r="W37" s="6">
        <v>203566443.88</v>
      </c>
      <c r="X37" s="6">
        <v>0</v>
      </c>
      <c r="Y37" s="5" t="s">
        <v>167</v>
      </c>
      <c r="Z37" s="5">
        <v>20220526</v>
      </c>
      <c r="AA37" s="5"/>
      <c r="AB37" s="5"/>
      <c r="AC37" s="5"/>
      <c r="AD37" s="1"/>
    </row>
    <row r="38" spans="1:30" ht="16.5" customHeight="1" x14ac:dyDescent="0.2">
      <c r="A38" s="4"/>
      <c r="B38" s="26"/>
      <c r="C38" s="19" t="s">
        <v>166</v>
      </c>
      <c r="D38" s="23"/>
      <c r="E38" s="22"/>
      <c r="F38" s="5"/>
      <c r="G38" s="5"/>
      <c r="H38" s="5"/>
      <c r="I38" s="5"/>
      <c r="J38" s="5"/>
      <c r="K38" s="5"/>
      <c r="L38" s="5"/>
      <c r="M38" s="5"/>
      <c r="N38" s="11"/>
      <c r="O38" s="11"/>
      <c r="P38" s="5"/>
      <c r="Q38" s="5"/>
      <c r="R38" s="16">
        <v>0</v>
      </c>
      <c r="S38" s="16">
        <v>0</v>
      </c>
      <c r="T38" s="16" t="s">
        <v>1</v>
      </c>
      <c r="U38" s="2">
        <v>0</v>
      </c>
      <c r="V38" s="6">
        <v>0</v>
      </c>
      <c r="W38" s="6">
        <v>0</v>
      </c>
      <c r="X38" s="6">
        <v>0</v>
      </c>
      <c r="Y38" s="5" t="s">
        <v>165</v>
      </c>
      <c r="Z38" s="5">
        <v>0</v>
      </c>
      <c r="AA38" s="5" t="s">
        <v>21</v>
      </c>
      <c r="AB38" s="5"/>
      <c r="AC38" s="5"/>
      <c r="AD38" s="1"/>
    </row>
    <row r="39" spans="1:30" ht="15" customHeight="1" x14ac:dyDescent="0.2">
      <c r="A39" s="4"/>
      <c r="B39" s="13"/>
      <c r="C39" s="15" t="s">
        <v>164</v>
      </c>
      <c r="D39" s="23"/>
      <c r="E39" s="22" t="s">
        <v>163</v>
      </c>
      <c r="F39" s="5"/>
      <c r="G39" s="5"/>
      <c r="H39" s="5"/>
      <c r="I39" s="5"/>
      <c r="J39" s="5"/>
      <c r="K39" s="5"/>
      <c r="L39" s="5"/>
      <c r="M39" s="5"/>
      <c r="N39" s="11"/>
      <c r="O39" s="11"/>
      <c r="P39" s="5"/>
      <c r="Q39" s="5"/>
      <c r="R39" s="20">
        <v>0</v>
      </c>
      <c r="S39" s="20">
        <v>29625.360000000001</v>
      </c>
      <c r="T39" s="14" t="s">
        <v>1</v>
      </c>
      <c r="U39" s="2">
        <v>0</v>
      </c>
      <c r="V39" s="6">
        <v>61811173.479999997</v>
      </c>
      <c r="W39" s="6">
        <v>0</v>
      </c>
      <c r="X39" s="6">
        <v>29625360.620000001</v>
      </c>
      <c r="Y39" s="5" t="s">
        <v>162</v>
      </c>
      <c r="Z39" s="5">
        <v>20220629</v>
      </c>
      <c r="AA39" s="5"/>
      <c r="AB39" s="5"/>
      <c r="AC39" s="5"/>
      <c r="AD39" s="1"/>
    </row>
    <row r="40" spans="1:30" ht="23.25" customHeight="1" x14ac:dyDescent="0.2">
      <c r="A40" s="4"/>
      <c r="B40" s="13"/>
      <c r="C40" s="17" t="s">
        <v>161</v>
      </c>
      <c r="D40" s="23"/>
      <c r="E40" s="22" t="s">
        <v>160</v>
      </c>
      <c r="F40" s="5"/>
      <c r="G40" s="5"/>
      <c r="H40" s="5"/>
      <c r="I40" s="5"/>
      <c r="J40" s="5"/>
      <c r="K40" s="5"/>
      <c r="L40" s="5"/>
      <c r="M40" s="5"/>
      <c r="N40" s="11"/>
      <c r="O40" s="11"/>
      <c r="P40" s="5"/>
      <c r="Q40" s="5"/>
      <c r="R40" s="18">
        <v>0</v>
      </c>
      <c r="S40" s="18">
        <v>0</v>
      </c>
      <c r="T40" s="16" t="s">
        <v>1</v>
      </c>
      <c r="U40" s="2">
        <v>0</v>
      </c>
      <c r="V40" s="6">
        <v>0</v>
      </c>
      <c r="W40" s="6">
        <v>0</v>
      </c>
      <c r="X40" s="6">
        <v>0</v>
      </c>
      <c r="Y40" s="5"/>
      <c r="Z40" s="5">
        <v>0</v>
      </c>
      <c r="AA40" s="5"/>
      <c r="AB40" s="5"/>
      <c r="AC40" s="5"/>
      <c r="AD40" s="1"/>
    </row>
    <row r="41" spans="1:30" ht="40.5" customHeight="1" x14ac:dyDescent="0.2">
      <c r="A41" s="4"/>
      <c r="B41" s="24" t="s">
        <v>159</v>
      </c>
      <c r="C41" s="17" t="s">
        <v>158</v>
      </c>
      <c r="D41" s="23"/>
      <c r="E41" s="22" t="s">
        <v>157</v>
      </c>
      <c r="F41" s="5"/>
      <c r="G41" s="5"/>
      <c r="H41" s="5"/>
      <c r="I41" s="8"/>
      <c r="J41" s="8"/>
      <c r="K41" s="8"/>
      <c r="L41" s="8"/>
      <c r="M41" s="8"/>
      <c r="N41" s="11"/>
      <c r="O41" s="11"/>
      <c r="P41" s="5"/>
      <c r="Q41" s="8" t="s">
        <v>2</v>
      </c>
      <c r="R41" s="18">
        <v>0</v>
      </c>
      <c r="S41" s="18">
        <v>7.32</v>
      </c>
      <c r="T41" s="16" t="s">
        <v>1</v>
      </c>
      <c r="U41" s="2">
        <v>0</v>
      </c>
      <c r="V41" s="6">
        <v>12500</v>
      </c>
      <c r="W41" s="6">
        <v>0</v>
      </c>
      <c r="X41" s="6">
        <v>7317.22</v>
      </c>
      <c r="Y41" s="5" t="s">
        <v>156</v>
      </c>
      <c r="Z41" s="5">
        <v>20220305</v>
      </c>
      <c r="AA41" s="5"/>
      <c r="AB41" s="5"/>
      <c r="AC41" s="5"/>
      <c r="AD41" s="1"/>
    </row>
    <row r="42" spans="1:30" ht="33.75" customHeight="1" x14ac:dyDescent="0.2">
      <c r="A42" s="4"/>
      <c r="B42" s="13" t="s">
        <v>155</v>
      </c>
      <c r="C42" s="17" t="s">
        <v>154</v>
      </c>
      <c r="D42" s="11"/>
      <c r="E42" s="10" t="s">
        <v>153</v>
      </c>
      <c r="F42" s="9"/>
      <c r="G42" s="9"/>
      <c r="H42" s="9"/>
      <c r="I42" s="8"/>
      <c r="J42" s="8"/>
      <c r="K42" s="8"/>
      <c r="L42" s="8"/>
      <c r="M42" s="8"/>
      <c r="N42" s="11"/>
      <c r="O42" s="11"/>
      <c r="P42" s="25"/>
      <c r="Q42" s="8" t="s">
        <v>2</v>
      </c>
      <c r="R42" s="18">
        <v>0</v>
      </c>
      <c r="S42" s="18">
        <v>11532.18</v>
      </c>
      <c r="T42" s="16" t="s">
        <v>1</v>
      </c>
      <c r="U42" s="2">
        <v>0</v>
      </c>
      <c r="V42" s="6">
        <v>23854500</v>
      </c>
      <c r="W42" s="6">
        <v>0</v>
      </c>
      <c r="X42" s="6">
        <v>11532184.92</v>
      </c>
      <c r="Y42" s="5" t="s">
        <v>152</v>
      </c>
      <c r="Z42" s="5">
        <v>20220629</v>
      </c>
      <c r="AA42" s="5"/>
      <c r="AB42" s="5"/>
      <c r="AC42" s="5"/>
      <c r="AD42" s="1"/>
    </row>
    <row r="43" spans="1:30" ht="15" customHeight="1" x14ac:dyDescent="0.2">
      <c r="A43" s="4"/>
      <c r="B43" s="13" t="s">
        <v>151</v>
      </c>
      <c r="C43" s="17" t="s">
        <v>150</v>
      </c>
      <c r="D43" s="11"/>
      <c r="E43" s="10" t="s">
        <v>149</v>
      </c>
      <c r="F43" s="9"/>
      <c r="G43" s="9"/>
      <c r="H43" s="9"/>
      <c r="I43" s="8"/>
      <c r="J43" s="8"/>
      <c r="K43" s="8"/>
      <c r="L43" s="8"/>
      <c r="M43" s="8"/>
      <c r="N43" s="11"/>
      <c r="O43" s="11"/>
      <c r="P43" s="5"/>
      <c r="Q43" s="8" t="s">
        <v>2</v>
      </c>
      <c r="R43" s="18">
        <v>0</v>
      </c>
      <c r="S43" s="18">
        <v>5.8</v>
      </c>
      <c r="T43" s="16" t="s">
        <v>1</v>
      </c>
      <c r="U43" s="2">
        <v>0</v>
      </c>
      <c r="V43" s="6">
        <v>5800</v>
      </c>
      <c r="W43" s="6">
        <v>0</v>
      </c>
      <c r="X43" s="6">
        <v>5800</v>
      </c>
      <c r="Y43" s="5" t="s">
        <v>148</v>
      </c>
      <c r="Z43" s="5">
        <v>20220215</v>
      </c>
      <c r="AA43" s="5"/>
      <c r="AB43" s="5"/>
      <c r="AC43" s="5"/>
      <c r="AD43" s="1"/>
    </row>
    <row r="44" spans="1:30" ht="25.5" customHeight="1" x14ac:dyDescent="0.2">
      <c r="A44" s="4"/>
      <c r="B44" s="13"/>
      <c r="C44" s="17" t="s">
        <v>147</v>
      </c>
      <c r="D44" s="11"/>
      <c r="E44" s="10" t="s">
        <v>146</v>
      </c>
      <c r="F44" s="9"/>
      <c r="G44" s="9"/>
      <c r="H44" s="9"/>
      <c r="I44" s="8"/>
      <c r="J44" s="8"/>
      <c r="K44" s="8"/>
      <c r="L44" s="8"/>
      <c r="M44" s="8"/>
      <c r="N44" s="11"/>
      <c r="O44" s="11"/>
      <c r="P44" s="5"/>
      <c r="Q44" s="8" t="s">
        <v>2</v>
      </c>
      <c r="R44" s="18">
        <v>0</v>
      </c>
      <c r="S44" s="18">
        <v>3736.09</v>
      </c>
      <c r="T44" s="16" t="s">
        <v>1</v>
      </c>
      <c r="U44" s="2">
        <v>0</v>
      </c>
      <c r="V44" s="6">
        <v>8109000</v>
      </c>
      <c r="W44" s="6">
        <v>0</v>
      </c>
      <c r="X44" s="6">
        <v>3736090.9</v>
      </c>
      <c r="Y44" s="5" t="s">
        <v>145</v>
      </c>
      <c r="Z44" s="5">
        <v>20220629</v>
      </c>
      <c r="AA44" s="5"/>
      <c r="AB44" s="5"/>
      <c r="AC44" s="5"/>
      <c r="AD44" s="1"/>
    </row>
    <row r="45" spans="1:30" ht="15" customHeight="1" x14ac:dyDescent="0.2">
      <c r="A45" s="4"/>
      <c r="B45" s="13" t="s">
        <v>144</v>
      </c>
      <c r="C45" s="17" t="s">
        <v>143</v>
      </c>
      <c r="D45" s="11"/>
      <c r="E45" s="10" t="s">
        <v>142</v>
      </c>
      <c r="F45" s="9"/>
      <c r="G45" s="9"/>
      <c r="H45" s="9"/>
      <c r="I45" s="8"/>
      <c r="J45" s="8"/>
      <c r="K45" s="8"/>
      <c r="L45" s="8"/>
      <c r="M45" s="8"/>
      <c r="N45" s="11"/>
      <c r="O45" s="11"/>
      <c r="P45" s="25"/>
      <c r="Q45" s="8" t="s">
        <v>2</v>
      </c>
      <c r="R45" s="18">
        <v>0</v>
      </c>
      <c r="S45" s="18">
        <v>0</v>
      </c>
      <c r="T45" s="16" t="s">
        <v>1</v>
      </c>
      <c r="U45" s="2">
        <v>0</v>
      </c>
      <c r="V45" s="6">
        <v>3414973.48</v>
      </c>
      <c r="W45" s="6">
        <v>0</v>
      </c>
      <c r="X45" s="6">
        <v>0</v>
      </c>
      <c r="Y45" s="5" t="s">
        <v>141</v>
      </c>
      <c r="Z45" s="5">
        <v>20220630</v>
      </c>
      <c r="AA45" s="5"/>
      <c r="AB45" s="5"/>
      <c r="AC45" s="5"/>
      <c r="AD45" s="1"/>
    </row>
    <row r="46" spans="1:30" ht="14.25" customHeight="1" x14ac:dyDescent="0.2">
      <c r="A46" s="4"/>
      <c r="B46" s="13" t="s">
        <v>140</v>
      </c>
      <c r="C46" s="17" t="s">
        <v>139</v>
      </c>
      <c r="D46" s="11"/>
      <c r="E46" s="10" t="s">
        <v>138</v>
      </c>
      <c r="F46" s="9"/>
      <c r="G46" s="9"/>
      <c r="H46" s="9"/>
      <c r="I46" s="8"/>
      <c r="J46" s="8"/>
      <c r="K46" s="8"/>
      <c r="L46" s="8"/>
      <c r="M46" s="8"/>
      <c r="N46" s="11"/>
      <c r="O46" s="11"/>
      <c r="P46" s="5"/>
      <c r="Q46" s="8" t="s">
        <v>2</v>
      </c>
      <c r="R46" s="18">
        <v>0</v>
      </c>
      <c r="S46" s="18">
        <v>14343.97</v>
      </c>
      <c r="T46" s="16" t="s">
        <v>1</v>
      </c>
      <c r="U46" s="2">
        <v>0</v>
      </c>
      <c r="V46" s="6">
        <v>26414400</v>
      </c>
      <c r="W46" s="6">
        <v>0</v>
      </c>
      <c r="X46" s="6">
        <v>14343967.58</v>
      </c>
      <c r="Y46" s="5" t="s">
        <v>137</v>
      </c>
      <c r="Z46" s="5">
        <v>20220629</v>
      </c>
      <c r="AA46" s="5"/>
      <c r="AB46" s="5"/>
      <c r="AC46" s="5"/>
      <c r="AD46" s="1"/>
    </row>
    <row r="47" spans="1:30" ht="15" customHeight="1" x14ac:dyDescent="0.2">
      <c r="A47" s="4"/>
      <c r="B47" s="13" t="s">
        <v>136</v>
      </c>
      <c r="C47" s="15" t="s">
        <v>135</v>
      </c>
      <c r="D47" s="11"/>
      <c r="E47" s="10" t="s">
        <v>134</v>
      </c>
      <c r="F47" s="9"/>
      <c r="G47" s="9"/>
      <c r="H47" s="9"/>
      <c r="I47" s="8"/>
      <c r="J47" s="8"/>
      <c r="K47" s="8"/>
      <c r="L47" s="8"/>
      <c r="M47" s="8"/>
      <c r="N47" s="11"/>
      <c r="O47" s="11"/>
      <c r="P47" s="5"/>
      <c r="Q47" s="8" t="s">
        <v>2</v>
      </c>
      <c r="R47" s="20">
        <v>0</v>
      </c>
      <c r="S47" s="20">
        <v>526.9</v>
      </c>
      <c r="T47" s="14" t="s">
        <v>1</v>
      </c>
      <c r="U47" s="2">
        <v>0</v>
      </c>
      <c r="V47" s="6">
        <v>1053800</v>
      </c>
      <c r="W47" s="6">
        <v>0</v>
      </c>
      <c r="X47" s="6">
        <v>526900</v>
      </c>
      <c r="Y47" s="5" t="s">
        <v>133</v>
      </c>
      <c r="Z47" s="5">
        <v>20220407</v>
      </c>
      <c r="AA47" s="5"/>
      <c r="AB47" s="5"/>
      <c r="AC47" s="5"/>
      <c r="AD47" s="1"/>
    </row>
    <row r="48" spans="1:30" ht="15.75" customHeight="1" x14ac:dyDescent="0.2">
      <c r="A48" s="4"/>
      <c r="B48" s="13" t="s">
        <v>132</v>
      </c>
      <c r="C48" s="17" t="s">
        <v>131</v>
      </c>
      <c r="D48" s="11"/>
      <c r="E48" s="10" t="s">
        <v>130</v>
      </c>
      <c r="F48" s="9"/>
      <c r="G48" s="9"/>
      <c r="H48" s="9"/>
      <c r="I48" s="8"/>
      <c r="J48" s="8"/>
      <c r="K48" s="8"/>
      <c r="L48" s="8"/>
      <c r="M48" s="8"/>
      <c r="N48" s="11"/>
      <c r="O48" s="11"/>
      <c r="P48" s="5"/>
      <c r="Q48" s="8" t="s">
        <v>2</v>
      </c>
      <c r="R48" s="18">
        <v>0</v>
      </c>
      <c r="S48" s="18">
        <v>526.9</v>
      </c>
      <c r="T48" s="16" t="s">
        <v>1</v>
      </c>
      <c r="U48" s="2">
        <v>0</v>
      </c>
      <c r="V48" s="6">
        <v>1053800</v>
      </c>
      <c r="W48" s="6">
        <v>0</v>
      </c>
      <c r="X48" s="6">
        <v>526900</v>
      </c>
      <c r="Y48" s="5"/>
      <c r="Z48" s="5">
        <v>20220407</v>
      </c>
      <c r="AA48" s="5"/>
      <c r="AB48" s="5"/>
      <c r="AC48" s="5"/>
      <c r="AD48" s="1"/>
    </row>
    <row r="49" spans="1:30" ht="25.5" customHeight="1" x14ac:dyDescent="0.2">
      <c r="A49" s="4"/>
      <c r="B49" s="13" t="s">
        <v>129</v>
      </c>
      <c r="C49" s="15" t="s">
        <v>128</v>
      </c>
      <c r="D49" s="11"/>
      <c r="E49" s="10" t="s">
        <v>127</v>
      </c>
      <c r="F49" s="9"/>
      <c r="G49" s="9"/>
      <c r="H49" s="9"/>
      <c r="I49" s="8"/>
      <c r="J49" s="8"/>
      <c r="K49" s="8"/>
      <c r="L49" s="8"/>
      <c r="M49" s="8"/>
      <c r="N49" s="11"/>
      <c r="O49" s="11"/>
      <c r="P49" s="5"/>
      <c r="Q49" s="8" t="s">
        <v>2</v>
      </c>
      <c r="R49" s="20">
        <v>0</v>
      </c>
      <c r="S49" s="20">
        <v>0</v>
      </c>
      <c r="T49" s="14" t="s">
        <v>1</v>
      </c>
      <c r="U49" s="2">
        <v>0</v>
      </c>
      <c r="V49" s="6">
        <v>43000</v>
      </c>
      <c r="W49" s="6">
        <v>0</v>
      </c>
      <c r="X49" s="6">
        <v>0</v>
      </c>
      <c r="Y49" s="5" t="s">
        <v>126</v>
      </c>
      <c r="Z49" s="5">
        <v>20220518</v>
      </c>
      <c r="AA49" s="5"/>
      <c r="AB49" s="5"/>
      <c r="AC49" s="5"/>
      <c r="AD49" s="1"/>
    </row>
    <row r="50" spans="1:30" ht="12.75" customHeight="1" x14ac:dyDescent="0.2">
      <c r="A50" s="4"/>
      <c r="B50" s="13"/>
      <c r="C50" s="17" t="s">
        <v>125</v>
      </c>
      <c r="D50" s="11"/>
      <c r="E50" s="10" t="s">
        <v>124</v>
      </c>
      <c r="F50" s="9"/>
      <c r="G50" s="9"/>
      <c r="H50" s="9"/>
      <c r="I50" s="8"/>
      <c r="J50" s="8"/>
      <c r="K50" s="8"/>
      <c r="L50" s="8"/>
      <c r="M50" s="8"/>
      <c r="N50" s="11"/>
      <c r="O50" s="11"/>
      <c r="P50" s="5"/>
      <c r="Q50" s="8"/>
      <c r="R50" s="18">
        <v>0</v>
      </c>
      <c r="S50" s="18">
        <v>0</v>
      </c>
      <c r="T50" s="16" t="s">
        <v>1</v>
      </c>
      <c r="U50" s="2">
        <v>0</v>
      </c>
      <c r="V50" s="6">
        <v>0</v>
      </c>
      <c r="W50" s="6">
        <v>0</v>
      </c>
      <c r="X50" s="6">
        <v>0</v>
      </c>
      <c r="Y50" s="5"/>
      <c r="Z50" s="5">
        <v>0</v>
      </c>
      <c r="AA50" s="5"/>
      <c r="AB50" s="5"/>
      <c r="AC50" s="5"/>
      <c r="AD50" s="1"/>
    </row>
    <row r="51" spans="1:30" ht="28.5" customHeight="1" x14ac:dyDescent="0.2">
      <c r="A51" s="4"/>
      <c r="B51" s="13" t="s">
        <v>123</v>
      </c>
      <c r="C51" s="17" t="s">
        <v>122</v>
      </c>
      <c r="D51" s="11"/>
      <c r="E51" s="10" t="s">
        <v>121</v>
      </c>
      <c r="F51" s="9"/>
      <c r="G51" s="9"/>
      <c r="H51" s="9"/>
      <c r="I51" s="8"/>
      <c r="J51" s="8"/>
      <c r="K51" s="8"/>
      <c r="L51" s="8"/>
      <c r="M51" s="8"/>
      <c r="N51" s="11"/>
      <c r="O51" s="11"/>
      <c r="P51" s="5"/>
      <c r="Q51" s="8" t="s">
        <v>2</v>
      </c>
      <c r="R51" s="18">
        <v>0</v>
      </c>
      <c r="S51" s="18">
        <v>0</v>
      </c>
      <c r="T51" s="16" t="s">
        <v>1</v>
      </c>
      <c r="U51" s="2">
        <v>0</v>
      </c>
      <c r="V51" s="6">
        <v>43000</v>
      </c>
      <c r="W51" s="6">
        <v>0</v>
      </c>
      <c r="X51" s="6">
        <v>0</v>
      </c>
      <c r="Y51" s="5"/>
      <c r="Z51" s="5">
        <v>20220518</v>
      </c>
      <c r="AA51" s="5"/>
      <c r="AB51" s="5"/>
      <c r="AC51" s="5"/>
      <c r="AD51" s="1"/>
    </row>
    <row r="52" spans="1:30" ht="15" customHeight="1" x14ac:dyDescent="0.2">
      <c r="A52" s="4"/>
      <c r="B52" s="13" t="s">
        <v>120</v>
      </c>
      <c r="C52" s="15" t="s">
        <v>119</v>
      </c>
      <c r="D52" s="11"/>
      <c r="E52" s="10" t="s">
        <v>118</v>
      </c>
      <c r="F52" s="9"/>
      <c r="G52" s="9"/>
      <c r="H52" s="9"/>
      <c r="I52" s="8"/>
      <c r="J52" s="8"/>
      <c r="K52" s="8"/>
      <c r="L52" s="8"/>
      <c r="M52" s="8"/>
      <c r="N52" s="11"/>
      <c r="O52" s="11"/>
      <c r="P52" s="5"/>
      <c r="Q52" s="8" t="s">
        <v>2</v>
      </c>
      <c r="R52" s="20">
        <v>0</v>
      </c>
      <c r="S52" s="20">
        <v>1376.51</v>
      </c>
      <c r="T52" s="14" t="s">
        <v>1</v>
      </c>
      <c r="U52" s="2">
        <v>0</v>
      </c>
      <c r="V52" s="6">
        <v>13238988</v>
      </c>
      <c r="W52" s="6">
        <v>0</v>
      </c>
      <c r="X52" s="6">
        <v>1376511.9</v>
      </c>
      <c r="Y52" s="5" t="s">
        <v>117</v>
      </c>
      <c r="Z52" s="5">
        <v>20220630</v>
      </c>
      <c r="AA52" s="5"/>
      <c r="AB52" s="5"/>
      <c r="AC52" s="5"/>
      <c r="AD52" s="1"/>
    </row>
    <row r="53" spans="1:30" ht="15.75" customHeight="1" x14ac:dyDescent="0.2">
      <c r="A53" s="4"/>
      <c r="B53" s="13"/>
      <c r="C53" s="17" t="s">
        <v>116</v>
      </c>
      <c r="D53" s="11"/>
      <c r="E53" s="10" t="s">
        <v>115</v>
      </c>
      <c r="F53" s="9"/>
      <c r="G53" s="9"/>
      <c r="H53" s="9"/>
      <c r="I53" s="8"/>
      <c r="J53" s="8"/>
      <c r="K53" s="8"/>
      <c r="L53" s="8"/>
      <c r="M53" s="8"/>
      <c r="N53" s="11"/>
      <c r="O53" s="11"/>
      <c r="P53" s="5"/>
      <c r="Q53" s="8" t="s">
        <v>2</v>
      </c>
      <c r="R53" s="18">
        <v>0</v>
      </c>
      <c r="S53" s="18">
        <v>858.12</v>
      </c>
      <c r="T53" s="16" t="s">
        <v>1</v>
      </c>
      <c r="U53" s="2">
        <v>0</v>
      </c>
      <c r="V53" s="6">
        <v>1011800</v>
      </c>
      <c r="W53" s="6">
        <v>0</v>
      </c>
      <c r="X53" s="6">
        <v>858123</v>
      </c>
      <c r="Y53" s="5"/>
      <c r="Z53" s="5">
        <v>20220621</v>
      </c>
      <c r="AA53" s="5"/>
      <c r="AB53" s="5"/>
      <c r="AC53" s="5"/>
      <c r="AD53" s="1"/>
    </row>
    <row r="54" spans="1:30" ht="15" customHeight="1" x14ac:dyDescent="0.2">
      <c r="A54" s="4"/>
      <c r="B54" s="13"/>
      <c r="C54" s="17" t="s">
        <v>114</v>
      </c>
      <c r="D54" s="11"/>
      <c r="E54" s="10" t="s">
        <v>113</v>
      </c>
      <c r="F54" s="9"/>
      <c r="G54" s="9"/>
      <c r="H54" s="9"/>
      <c r="I54" s="8"/>
      <c r="J54" s="8"/>
      <c r="K54" s="8"/>
      <c r="L54" s="8"/>
      <c r="M54" s="8"/>
      <c r="N54" s="11"/>
      <c r="O54" s="11"/>
      <c r="P54" s="5"/>
      <c r="Q54" s="8" t="s">
        <v>2</v>
      </c>
      <c r="R54" s="18">
        <v>0</v>
      </c>
      <c r="S54" s="18">
        <v>0</v>
      </c>
      <c r="T54" s="16" t="s">
        <v>1</v>
      </c>
      <c r="U54" s="2">
        <v>0</v>
      </c>
      <c r="V54" s="6">
        <v>9787500</v>
      </c>
      <c r="W54" s="6">
        <v>0</v>
      </c>
      <c r="X54" s="6">
        <v>0</v>
      </c>
      <c r="Y54" s="5"/>
      <c r="Z54" s="5">
        <v>20220121</v>
      </c>
      <c r="AA54" s="5"/>
      <c r="AB54" s="5"/>
      <c r="AC54" s="5"/>
      <c r="AD54" s="1"/>
    </row>
    <row r="55" spans="1:30" ht="15" customHeight="1" x14ac:dyDescent="0.2">
      <c r="A55" s="4"/>
      <c r="B55" s="13"/>
      <c r="C55" s="17" t="s">
        <v>112</v>
      </c>
      <c r="D55" s="11"/>
      <c r="E55" s="10" t="s">
        <v>111</v>
      </c>
      <c r="F55" s="9"/>
      <c r="G55" s="9"/>
      <c r="H55" s="9"/>
      <c r="I55" s="8"/>
      <c r="J55" s="8"/>
      <c r="K55" s="8"/>
      <c r="L55" s="8"/>
      <c r="M55" s="8"/>
      <c r="N55" s="11"/>
      <c r="O55" s="11"/>
      <c r="P55" s="5"/>
      <c r="Q55" s="8" t="s">
        <v>2</v>
      </c>
      <c r="R55" s="18">
        <v>0</v>
      </c>
      <c r="S55" s="18">
        <v>144</v>
      </c>
      <c r="T55" s="16" t="s">
        <v>1</v>
      </c>
      <c r="U55" s="2">
        <v>0</v>
      </c>
      <c r="V55" s="6">
        <v>420000</v>
      </c>
      <c r="W55" s="6">
        <v>0</v>
      </c>
      <c r="X55" s="6">
        <v>144000</v>
      </c>
      <c r="Y55" s="5"/>
      <c r="Z55" s="5">
        <v>20220609</v>
      </c>
      <c r="AA55" s="5"/>
      <c r="AB55" s="5"/>
      <c r="AC55" s="5"/>
      <c r="AD55" s="1"/>
    </row>
    <row r="56" spans="1:30" ht="12.75" customHeight="1" x14ac:dyDescent="0.2">
      <c r="A56" s="4"/>
      <c r="B56" s="13"/>
      <c r="C56" s="17" t="s">
        <v>110</v>
      </c>
      <c r="D56" s="11"/>
      <c r="E56" s="10" t="s">
        <v>109</v>
      </c>
      <c r="F56" s="9"/>
      <c r="G56" s="9"/>
      <c r="H56" s="9"/>
      <c r="I56" s="8"/>
      <c r="J56" s="8"/>
      <c r="K56" s="8"/>
      <c r="L56" s="8"/>
      <c r="M56" s="8"/>
      <c r="N56" s="11"/>
      <c r="O56" s="11"/>
      <c r="P56" s="5"/>
      <c r="Q56" s="8"/>
      <c r="R56" s="18">
        <v>0</v>
      </c>
      <c r="S56" s="18">
        <v>0</v>
      </c>
      <c r="T56" s="16" t="s">
        <v>1</v>
      </c>
      <c r="U56" s="2">
        <v>0</v>
      </c>
      <c r="V56" s="6">
        <v>0</v>
      </c>
      <c r="W56" s="6">
        <v>0</v>
      </c>
      <c r="X56" s="6">
        <v>0</v>
      </c>
      <c r="Y56" s="5"/>
      <c r="Z56" s="5">
        <v>0</v>
      </c>
      <c r="AA56" s="5"/>
      <c r="AB56" s="5"/>
      <c r="AC56" s="5"/>
      <c r="AD56" s="1"/>
    </row>
    <row r="57" spans="1:30" ht="15" customHeight="1" x14ac:dyDescent="0.2">
      <c r="A57" s="4"/>
      <c r="B57" s="13" t="s">
        <v>108</v>
      </c>
      <c r="C57" s="17" t="s">
        <v>107</v>
      </c>
      <c r="D57" s="11"/>
      <c r="E57" s="10" t="s">
        <v>106</v>
      </c>
      <c r="F57" s="9"/>
      <c r="G57" s="9"/>
      <c r="H57" s="9"/>
      <c r="I57" s="8"/>
      <c r="J57" s="8"/>
      <c r="K57" s="8"/>
      <c r="L57" s="8"/>
      <c r="M57" s="8"/>
      <c r="N57" s="11"/>
      <c r="O57" s="11"/>
      <c r="P57" s="5"/>
      <c r="Q57" s="8" t="s">
        <v>2</v>
      </c>
      <c r="R57" s="18">
        <v>0</v>
      </c>
      <c r="S57" s="18">
        <v>374.39</v>
      </c>
      <c r="T57" s="16" t="s">
        <v>1</v>
      </c>
      <c r="U57" s="2">
        <v>0</v>
      </c>
      <c r="V57" s="6">
        <v>2019688</v>
      </c>
      <c r="W57" s="6">
        <v>0</v>
      </c>
      <c r="X57" s="6">
        <v>374388.9</v>
      </c>
      <c r="Y57" s="5"/>
      <c r="Z57" s="5">
        <v>20220630</v>
      </c>
      <c r="AA57" s="5"/>
      <c r="AB57" s="5"/>
      <c r="AC57" s="5"/>
      <c r="AD57" s="1"/>
    </row>
    <row r="58" spans="1:30" ht="15" customHeight="1" x14ac:dyDescent="0.2">
      <c r="A58" s="4"/>
      <c r="B58" s="13" t="s">
        <v>105</v>
      </c>
      <c r="C58" s="15" t="s">
        <v>104</v>
      </c>
      <c r="D58" s="11"/>
      <c r="E58" s="10" t="s">
        <v>103</v>
      </c>
      <c r="F58" s="9"/>
      <c r="G58" s="9"/>
      <c r="H58" s="9"/>
      <c r="I58" s="8"/>
      <c r="J58" s="8"/>
      <c r="K58" s="8"/>
      <c r="L58" s="8"/>
      <c r="M58" s="8"/>
      <c r="N58" s="11"/>
      <c r="O58" s="11"/>
      <c r="P58" s="5"/>
      <c r="Q58" s="8" t="s">
        <v>2</v>
      </c>
      <c r="R58" s="20">
        <v>0</v>
      </c>
      <c r="S58" s="20">
        <v>4252.6499999999996</v>
      </c>
      <c r="T58" s="14" t="s">
        <v>1</v>
      </c>
      <c r="U58" s="2">
        <v>0</v>
      </c>
      <c r="V58" s="6">
        <v>21304996</v>
      </c>
      <c r="W58" s="6">
        <v>0</v>
      </c>
      <c r="X58" s="6">
        <v>4252653.72</v>
      </c>
      <c r="Y58" s="5" t="s">
        <v>102</v>
      </c>
      <c r="Z58" s="5">
        <v>20220603</v>
      </c>
      <c r="AA58" s="5"/>
      <c r="AB58" s="5"/>
      <c r="AC58" s="5"/>
      <c r="AD58" s="1"/>
    </row>
    <row r="59" spans="1:30" ht="15" customHeight="1" x14ac:dyDescent="0.2">
      <c r="A59" s="4"/>
      <c r="B59" s="13" t="s">
        <v>101</v>
      </c>
      <c r="C59" s="17" t="s">
        <v>100</v>
      </c>
      <c r="D59" s="11"/>
      <c r="E59" s="10" t="s">
        <v>99</v>
      </c>
      <c r="F59" s="9"/>
      <c r="G59" s="9"/>
      <c r="H59" s="9"/>
      <c r="I59" s="8"/>
      <c r="J59" s="8"/>
      <c r="K59" s="8"/>
      <c r="L59" s="8"/>
      <c r="M59" s="8"/>
      <c r="N59" s="11"/>
      <c r="O59" s="11"/>
      <c r="P59" s="5"/>
      <c r="Q59" s="8" t="s">
        <v>2</v>
      </c>
      <c r="R59" s="18">
        <v>0</v>
      </c>
      <c r="S59" s="18">
        <v>1265.53</v>
      </c>
      <c r="T59" s="16" t="s">
        <v>1</v>
      </c>
      <c r="U59" s="2">
        <v>0</v>
      </c>
      <c r="V59" s="6">
        <v>16314900</v>
      </c>
      <c r="W59" s="6">
        <v>0</v>
      </c>
      <c r="X59" s="6">
        <v>1265530.6299999999</v>
      </c>
      <c r="Y59" s="5"/>
      <c r="Z59" s="5">
        <v>20220606</v>
      </c>
      <c r="AA59" s="5"/>
      <c r="AB59" s="5"/>
      <c r="AC59" s="5"/>
      <c r="AD59" s="1"/>
    </row>
    <row r="60" spans="1:30" ht="15" customHeight="1" x14ac:dyDescent="0.2">
      <c r="A60" s="4"/>
      <c r="B60" s="13" t="s">
        <v>98</v>
      </c>
      <c r="C60" s="17" t="s">
        <v>97</v>
      </c>
      <c r="D60" s="11"/>
      <c r="E60" s="10" t="s">
        <v>96</v>
      </c>
      <c r="F60" s="21"/>
      <c r="G60" s="21"/>
      <c r="H60" s="21"/>
      <c r="I60" s="8"/>
      <c r="J60" s="8"/>
      <c r="K60" s="8"/>
      <c r="L60" s="8"/>
      <c r="M60" s="8"/>
      <c r="N60" s="11"/>
      <c r="O60" s="11"/>
      <c r="P60" s="5"/>
      <c r="Q60" s="8" t="s">
        <v>2</v>
      </c>
      <c r="R60" s="18">
        <v>0</v>
      </c>
      <c r="S60" s="18">
        <v>1269.3800000000001</v>
      </c>
      <c r="T60" s="16" t="s">
        <v>1</v>
      </c>
      <c r="U60" s="2">
        <v>0</v>
      </c>
      <c r="V60" s="6">
        <v>2990096</v>
      </c>
      <c r="W60" s="6">
        <v>0</v>
      </c>
      <c r="X60" s="6">
        <v>1269384.67</v>
      </c>
      <c r="Y60" s="5"/>
      <c r="Z60" s="5">
        <v>20220530</v>
      </c>
      <c r="AA60" s="5"/>
      <c r="AB60" s="5"/>
      <c r="AC60" s="5"/>
      <c r="AD60" s="1"/>
    </row>
    <row r="61" spans="1:30" ht="15.75" customHeight="1" x14ac:dyDescent="0.2">
      <c r="A61" s="4"/>
      <c r="B61" s="13" t="s">
        <v>95</v>
      </c>
      <c r="C61" s="17" t="s">
        <v>94</v>
      </c>
      <c r="D61" s="11"/>
      <c r="E61" s="10" t="s">
        <v>93</v>
      </c>
      <c r="F61" s="21"/>
      <c r="G61" s="21"/>
      <c r="H61" s="21"/>
      <c r="I61" s="8"/>
      <c r="J61" s="8"/>
      <c r="K61" s="8"/>
      <c r="L61" s="8"/>
      <c r="M61" s="8"/>
      <c r="N61" s="11"/>
      <c r="O61" s="11"/>
      <c r="P61" s="5"/>
      <c r="Q61" s="8" t="s">
        <v>2</v>
      </c>
      <c r="R61" s="18">
        <v>0</v>
      </c>
      <c r="S61" s="18">
        <v>1717.74</v>
      </c>
      <c r="T61" s="16" t="s">
        <v>1</v>
      </c>
      <c r="U61" s="2">
        <v>0</v>
      </c>
      <c r="V61" s="6">
        <v>2000000</v>
      </c>
      <c r="W61" s="6">
        <v>0</v>
      </c>
      <c r="X61" s="6">
        <v>1717738.42</v>
      </c>
      <c r="Y61" s="5"/>
      <c r="Z61" s="5">
        <v>20220603</v>
      </c>
      <c r="AA61" s="5"/>
      <c r="AB61" s="5"/>
      <c r="AC61" s="5"/>
      <c r="AD61" s="1"/>
    </row>
    <row r="62" spans="1:30" ht="17.25" customHeight="1" x14ac:dyDescent="0.2">
      <c r="A62" s="4"/>
      <c r="B62" s="24" t="s">
        <v>92</v>
      </c>
      <c r="C62" s="15" t="s">
        <v>91</v>
      </c>
      <c r="D62" s="23"/>
      <c r="E62" s="22" t="s">
        <v>90</v>
      </c>
      <c r="F62" s="21"/>
      <c r="G62" s="21"/>
      <c r="H62" s="21"/>
      <c r="I62" s="8"/>
      <c r="J62" s="8"/>
      <c r="K62" s="8"/>
      <c r="L62" s="8"/>
      <c r="M62" s="8"/>
      <c r="N62" s="11"/>
      <c r="O62" s="11"/>
      <c r="P62" s="5"/>
      <c r="Q62" s="8" t="s">
        <v>2</v>
      </c>
      <c r="R62" s="20">
        <v>0</v>
      </c>
      <c r="S62" s="20">
        <v>131214.42000000001</v>
      </c>
      <c r="T62" s="14" t="s">
        <v>1</v>
      </c>
      <c r="U62" s="2">
        <v>0</v>
      </c>
      <c r="V62" s="6">
        <v>248098448</v>
      </c>
      <c r="W62" s="6">
        <v>0</v>
      </c>
      <c r="X62" s="6">
        <v>131214424.84</v>
      </c>
      <c r="Y62" s="5" t="s">
        <v>89</v>
      </c>
      <c r="Z62" s="5">
        <v>20220628</v>
      </c>
      <c r="AA62" s="5"/>
      <c r="AB62" s="5"/>
      <c r="AC62" s="5"/>
      <c r="AD62" s="1"/>
    </row>
    <row r="63" spans="1:30" ht="14.25" customHeight="1" x14ac:dyDescent="0.2">
      <c r="A63" s="4"/>
      <c r="B63" s="13" t="s">
        <v>88</v>
      </c>
      <c r="C63" s="17" t="s">
        <v>87</v>
      </c>
      <c r="D63" s="11"/>
      <c r="E63" s="10" t="s">
        <v>86</v>
      </c>
      <c r="F63" s="9"/>
      <c r="G63" s="9"/>
      <c r="H63" s="9"/>
      <c r="I63" s="8"/>
      <c r="J63" s="8"/>
      <c r="K63" s="8"/>
      <c r="L63" s="8"/>
      <c r="M63" s="8"/>
      <c r="N63" s="11"/>
      <c r="O63" s="11"/>
      <c r="P63" s="5"/>
      <c r="Q63" s="8" t="s">
        <v>2</v>
      </c>
      <c r="R63" s="18">
        <v>0</v>
      </c>
      <c r="S63" s="18">
        <v>33058.559999999998</v>
      </c>
      <c r="T63" s="16" t="s">
        <v>1</v>
      </c>
      <c r="U63" s="2">
        <v>0</v>
      </c>
      <c r="V63" s="6">
        <v>63918459.979999997</v>
      </c>
      <c r="W63" s="6">
        <v>0</v>
      </c>
      <c r="X63" s="6">
        <v>33058559.98</v>
      </c>
      <c r="Y63" s="5"/>
      <c r="Z63" s="5">
        <v>20220628</v>
      </c>
      <c r="AA63" s="5"/>
      <c r="AB63" s="5"/>
      <c r="AC63" s="5"/>
      <c r="AD63" s="1"/>
    </row>
    <row r="64" spans="1:30" ht="15.75" customHeight="1" x14ac:dyDescent="0.2">
      <c r="A64" s="4"/>
      <c r="B64" s="13" t="s">
        <v>85</v>
      </c>
      <c r="C64" s="17" t="s">
        <v>84</v>
      </c>
      <c r="D64" s="11"/>
      <c r="E64" s="10" t="s">
        <v>83</v>
      </c>
      <c r="F64" s="9"/>
      <c r="G64" s="9"/>
      <c r="H64" s="9"/>
      <c r="I64" s="8"/>
      <c r="J64" s="8"/>
      <c r="K64" s="8"/>
      <c r="L64" s="8"/>
      <c r="M64" s="8"/>
      <c r="N64" s="11"/>
      <c r="O64" s="11"/>
      <c r="P64" s="5"/>
      <c r="Q64" s="8" t="s">
        <v>2</v>
      </c>
      <c r="R64" s="18">
        <v>0</v>
      </c>
      <c r="S64" s="18">
        <v>80741.36</v>
      </c>
      <c r="T64" s="16" t="s">
        <v>1</v>
      </c>
      <c r="U64" s="2">
        <v>0</v>
      </c>
      <c r="V64" s="6">
        <v>151467094.69</v>
      </c>
      <c r="W64" s="6">
        <v>0</v>
      </c>
      <c r="X64" s="6">
        <v>80741357.680000007</v>
      </c>
      <c r="Y64" s="5"/>
      <c r="Z64" s="5">
        <v>20220628</v>
      </c>
      <c r="AA64" s="5"/>
      <c r="AB64" s="5"/>
      <c r="AC64" s="5"/>
      <c r="AD64" s="1"/>
    </row>
    <row r="65" spans="1:30" ht="15" customHeight="1" x14ac:dyDescent="0.2">
      <c r="A65" s="4"/>
      <c r="B65" s="13"/>
      <c r="C65" s="17" t="s">
        <v>82</v>
      </c>
      <c r="D65" s="11"/>
      <c r="E65" s="10" t="s">
        <v>81</v>
      </c>
      <c r="F65" s="9"/>
      <c r="G65" s="9"/>
      <c r="H65" s="9"/>
      <c r="I65" s="8"/>
      <c r="J65" s="8"/>
      <c r="K65" s="8"/>
      <c r="L65" s="8"/>
      <c r="M65" s="8"/>
      <c r="N65" s="11"/>
      <c r="O65" s="11"/>
      <c r="P65" s="5"/>
      <c r="Q65" s="8" t="s">
        <v>2</v>
      </c>
      <c r="R65" s="18">
        <v>0</v>
      </c>
      <c r="S65" s="18">
        <v>12380.96</v>
      </c>
      <c r="T65" s="16" t="s">
        <v>1</v>
      </c>
      <c r="U65" s="2">
        <v>0</v>
      </c>
      <c r="V65" s="6">
        <v>21024893.329999998</v>
      </c>
      <c r="W65" s="6">
        <v>0</v>
      </c>
      <c r="X65" s="6">
        <v>12380957.33</v>
      </c>
      <c r="Y65" s="5"/>
      <c r="Z65" s="5">
        <v>20220628</v>
      </c>
      <c r="AA65" s="5"/>
      <c r="AB65" s="5"/>
      <c r="AC65" s="5"/>
      <c r="AD65" s="1"/>
    </row>
    <row r="66" spans="1:30" ht="14.25" customHeight="1" x14ac:dyDescent="0.2">
      <c r="A66" s="4"/>
      <c r="B66" s="13" t="s">
        <v>80</v>
      </c>
      <c r="C66" s="17" t="s">
        <v>79</v>
      </c>
      <c r="D66" s="11"/>
      <c r="E66" s="10" t="s">
        <v>78</v>
      </c>
      <c r="F66" s="9"/>
      <c r="G66" s="9"/>
      <c r="H66" s="9"/>
      <c r="I66" s="8"/>
      <c r="J66" s="8"/>
      <c r="K66" s="8"/>
      <c r="L66" s="8"/>
      <c r="M66" s="8"/>
      <c r="N66" s="11"/>
      <c r="O66" s="11"/>
      <c r="P66" s="5"/>
      <c r="Q66" s="8" t="s">
        <v>2</v>
      </c>
      <c r="R66" s="18">
        <v>0</v>
      </c>
      <c r="S66" s="18">
        <v>365.25</v>
      </c>
      <c r="T66" s="16" t="s">
        <v>1</v>
      </c>
      <c r="U66" s="2">
        <v>0</v>
      </c>
      <c r="V66" s="6">
        <v>1077000</v>
      </c>
      <c r="W66" s="6">
        <v>0</v>
      </c>
      <c r="X66" s="6">
        <v>365249.85</v>
      </c>
      <c r="Y66" s="5"/>
      <c r="Z66" s="5">
        <v>20220630</v>
      </c>
      <c r="AA66" s="5"/>
      <c r="AB66" s="5"/>
      <c r="AC66" s="5"/>
      <c r="AD66" s="1"/>
    </row>
    <row r="67" spans="1:30" ht="15" customHeight="1" x14ac:dyDescent="0.2">
      <c r="A67" s="4"/>
      <c r="B67" s="13" t="s">
        <v>77</v>
      </c>
      <c r="C67" s="17" t="s">
        <v>76</v>
      </c>
      <c r="D67" s="11"/>
      <c r="E67" s="10" t="s">
        <v>75</v>
      </c>
      <c r="F67" s="9"/>
      <c r="G67" s="9"/>
      <c r="H67" s="9"/>
      <c r="I67" s="8"/>
      <c r="J67" s="8"/>
      <c r="K67" s="8"/>
      <c r="L67" s="8"/>
      <c r="M67" s="8"/>
      <c r="N67" s="11"/>
      <c r="O67" s="11"/>
      <c r="P67" s="5"/>
      <c r="Q67" s="8" t="s">
        <v>2</v>
      </c>
      <c r="R67" s="18">
        <v>0</v>
      </c>
      <c r="S67" s="18">
        <v>4668.3</v>
      </c>
      <c r="T67" s="16" t="s">
        <v>1</v>
      </c>
      <c r="U67" s="2">
        <v>0</v>
      </c>
      <c r="V67" s="6">
        <v>10611000</v>
      </c>
      <c r="W67" s="6">
        <v>0</v>
      </c>
      <c r="X67" s="6">
        <v>4668300</v>
      </c>
      <c r="Y67" s="5"/>
      <c r="Z67" s="5">
        <v>20220628</v>
      </c>
      <c r="AA67" s="5"/>
      <c r="AB67" s="5"/>
      <c r="AC67" s="5"/>
      <c r="AD67" s="1"/>
    </row>
    <row r="68" spans="1:30" ht="16.5" customHeight="1" x14ac:dyDescent="0.2">
      <c r="A68" s="4"/>
      <c r="B68" s="13" t="s">
        <v>74</v>
      </c>
      <c r="C68" s="15" t="s">
        <v>73</v>
      </c>
      <c r="D68" s="11"/>
      <c r="E68" s="10" t="s">
        <v>72</v>
      </c>
      <c r="F68" s="9"/>
      <c r="G68" s="9"/>
      <c r="H68" s="9"/>
      <c r="I68" s="8"/>
      <c r="J68" s="8"/>
      <c r="K68" s="8"/>
      <c r="L68" s="8"/>
      <c r="M68" s="8"/>
      <c r="N68" s="11"/>
      <c r="O68" s="11"/>
      <c r="P68" s="5"/>
      <c r="Q68" s="8" t="s">
        <v>2</v>
      </c>
      <c r="R68" s="20">
        <v>0</v>
      </c>
      <c r="S68" s="20">
        <v>18468.580000000002</v>
      </c>
      <c r="T68" s="14" t="s">
        <v>1</v>
      </c>
      <c r="U68" s="2">
        <v>0</v>
      </c>
      <c r="V68" s="6">
        <v>37588404.189999998</v>
      </c>
      <c r="W68" s="6">
        <v>0</v>
      </c>
      <c r="X68" s="6">
        <v>18468575.059999999</v>
      </c>
      <c r="Y68" s="5" t="s">
        <v>71</v>
      </c>
      <c r="Z68" s="5">
        <v>20220628</v>
      </c>
      <c r="AA68" s="5"/>
      <c r="AB68" s="5"/>
      <c r="AC68" s="5"/>
      <c r="AD68" s="1"/>
    </row>
    <row r="69" spans="1:30" ht="16.5" customHeight="1" x14ac:dyDescent="0.2">
      <c r="A69" s="4"/>
      <c r="B69" s="13" t="s">
        <v>70</v>
      </c>
      <c r="C69" s="17" t="s">
        <v>69</v>
      </c>
      <c r="D69" s="11"/>
      <c r="E69" s="10" t="s">
        <v>68</v>
      </c>
      <c r="F69" s="9"/>
      <c r="G69" s="9"/>
      <c r="H69" s="9"/>
      <c r="I69" s="8"/>
      <c r="J69" s="8"/>
      <c r="K69" s="8"/>
      <c r="L69" s="8"/>
      <c r="M69" s="8"/>
      <c r="N69" s="11"/>
      <c r="O69" s="11"/>
      <c r="P69" s="5"/>
      <c r="Q69" s="8" t="s">
        <v>2</v>
      </c>
      <c r="R69" s="18">
        <v>0</v>
      </c>
      <c r="S69" s="18">
        <v>18468.580000000002</v>
      </c>
      <c r="T69" s="16" t="s">
        <v>1</v>
      </c>
      <c r="U69" s="2">
        <v>0</v>
      </c>
      <c r="V69" s="6">
        <v>37588404.189999998</v>
      </c>
      <c r="W69" s="6">
        <v>0</v>
      </c>
      <c r="X69" s="6">
        <v>18468575.059999999</v>
      </c>
      <c r="Y69" s="5"/>
      <c r="Z69" s="5">
        <v>20220628</v>
      </c>
      <c r="AA69" s="5"/>
      <c r="AB69" s="5"/>
      <c r="AC69" s="5"/>
      <c r="AD69" s="1"/>
    </row>
    <row r="70" spans="1:30" ht="15" customHeight="1" x14ac:dyDescent="0.2">
      <c r="A70" s="4"/>
      <c r="B70" s="13" t="s">
        <v>67</v>
      </c>
      <c r="C70" s="15" t="s">
        <v>66</v>
      </c>
      <c r="D70" s="11"/>
      <c r="E70" s="10" t="s">
        <v>65</v>
      </c>
      <c r="F70" s="9"/>
      <c r="G70" s="9"/>
      <c r="H70" s="9"/>
      <c r="I70" s="8"/>
      <c r="J70" s="8"/>
      <c r="K70" s="8"/>
      <c r="L70" s="8"/>
      <c r="M70" s="8"/>
      <c r="N70" s="11"/>
      <c r="O70" s="11"/>
      <c r="P70" s="5"/>
      <c r="Q70" s="8" t="s">
        <v>2</v>
      </c>
      <c r="R70" s="20">
        <v>0</v>
      </c>
      <c r="S70" s="20">
        <v>5965.33</v>
      </c>
      <c r="T70" s="14" t="s">
        <v>1</v>
      </c>
      <c r="U70" s="2">
        <v>0</v>
      </c>
      <c r="V70" s="6">
        <v>12848221.4</v>
      </c>
      <c r="W70" s="6">
        <v>0</v>
      </c>
      <c r="X70" s="6">
        <v>5965328.8300000001</v>
      </c>
      <c r="Y70" s="5" t="s">
        <v>64</v>
      </c>
      <c r="Z70" s="5">
        <v>20220608</v>
      </c>
      <c r="AA70" s="5"/>
      <c r="AB70" s="5"/>
      <c r="AC70" s="5"/>
      <c r="AD70" s="1"/>
    </row>
    <row r="71" spans="1:30" ht="15" customHeight="1" x14ac:dyDescent="0.2">
      <c r="A71" s="4"/>
      <c r="B71" s="13" t="s">
        <v>63</v>
      </c>
      <c r="C71" s="17" t="s">
        <v>62</v>
      </c>
      <c r="D71" s="11"/>
      <c r="E71" s="10" t="s">
        <v>61</v>
      </c>
      <c r="F71" s="9"/>
      <c r="G71" s="9"/>
      <c r="H71" s="9"/>
      <c r="I71" s="8"/>
      <c r="J71" s="8"/>
      <c r="K71" s="8"/>
      <c r="L71" s="8"/>
      <c r="M71" s="8"/>
      <c r="N71" s="11"/>
      <c r="O71" s="11"/>
      <c r="P71" s="5"/>
      <c r="Q71" s="8" t="s">
        <v>2</v>
      </c>
      <c r="R71" s="18">
        <v>0</v>
      </c>
      <c r="S71" s="18">
        <v>402.37</v>
      </c>
      <c r="T71" s="16" t="s">
        <v>1</v>
      </c>
      <c r="U71" s="2">
        <v>0</v>
      </c>
      <c r="V71" s="6">
        <v>767000</v>
      </c>
      <c r="W71" s="6">
        <v>0</v>
      </c>
      <c r="X71" s="6">
        <v>402368.08</v>
      </c>
      <c r="Y71" s="5"/>
      <c r="Z71" s="5">
        <v>20220603</v>
      </c>
      <c r="AA71" s="5"/>
      <c r="AB71" s="5"/>
      <c r="AC71" s="5"/>
      <c r="AD71" s="1"/>
    </row>
    <row r="72" spans="1:30" ht="15" customHeight="1" x14ac:dyDescent="0.2">
      <c r="A72" s="4"/>
      <c r="B72" s="13" t="s">
        <v>60</v>
      </c>
      <c r="C72" s="17" t="s">
        <v>59</v>
      </c>
      <c r="D72" s="11"/>
      <c r="E72" s="10" t="s">
        <v>58</v>
      </c>
      <c r="F72" s="9"/>
      <c r="G72" s="9"/>
      <c r="H72" s="9"/>
      <c r="I72" s="8"/>
      <c r="J72" s="8"/>
      <c r="K72" s="8"/>
      <c r="L72" s="8"/>
      <c r="M72" s="8"/>
      <c r="N72" s="11"/>
      <c r="O72" s="11"/>
      <c r="P72" s="5"/>
      <c r="Q72" s="8" t="s">
        <v>2</v>
      </c>
      <c r="R72" s="18">
        <v>0</v>
      </c>
      <c r="S72" s="18">
        <v>4184.87</v>
      </c>
      <c r="T72" s="16" t="s">
        <v>1</v>
      </c>
      <c r="U72" s="2">
        <v>0</v>
      </c>
      <c r="V72" s="6">
        <v>7627221.4000000004</v>
      </c>
      <c r="W72" s="6">
        <v>0</v>
      </c>
      <c r="X72" s="6">
        <v>4184871.4</v>
      </c>
      <c r="Y72" s="5"/>
      <c r="Z72" s="5">
        <v>20220615</v>
      </c>
      <c r="AA72" s="5"/>
      <c r="AB72" s="5"/>
      <c r="AC72" s="5"/>
      <c r="AD72" s="1"/>
    </row>
    <row r="73" spans="1:30" ht="15.75" customHeight="1" x14ac:dyDescent="0.2">
      <c r="A73" s="4"/>
      <c r="B73" s="13"/>
      <c r="C73" s="17" t="s">
        <v>57</v>
      </c>
      <c r="D73" s="11"/>
      <c r="E73" s="10" t="s">
        <v>56</v>
      </c>
      <c r="F73" s="9"/>
      <c r="G73" s="9"/>
      <c r="H73" s="9"/>
      <c r="I73" s="8"/>
      <c r="J73" s="8"/>
      <c r="K73" s="8"/>
      <c r="L73" s="8"/>
      <c r="M73" s="8"/>
      <c r="N73" s="11"/>
      <c r="O73" s="11"/>
      <c r="P73" s="5"/>
      <c r="Q73" s="8" t="s">
        <v>2</v>
      </c>
      <c r="R73" s="18">
        <v>0</v>
      </c>
      <c r="S73" s="18">
        <v>1378.09</v>
      </c>
      <c r="T73" s="16" t="s">
        <v>1</v>
      </c>
      <c r="U73" s="2">
        <v>0</v>
      </c>
      <c r="V73" s="6">
        <v>4454000</v>
      </c>
      <c r="W73" s="6">
        <v>0</v>
      </c>
      <c r="X73" s="6">
        <v>1378089.35</v>
      </c>
      <c r="Y73" s="5"/>
      <c r="Z73" s="5">
        <v>20220608</v>
      </c>
      <c r="AA73" s="5"/>
      <c r="AB73" s="5"/>
      <c r="AC73" s="5"/>
      <c r="AD73" s="1"/>
    </row>
    <row r="74" spans="1:30" ht="15.75" customHeight="1" x14ac:dyDescent="0.2">
      <c r="A74" s="4"/>
      <c r="B74" s="13"/>
      <c r="C74" s="15" t="s">
        <v>55</v>
      </c>
      <c r="D74" s="11"/>
      <c r="E74" s="10" t="s">
        <v>54</v>
      </c>
      <c r="F74" s="9"/>
      <c r="G74" s="9"/>
      <c r="H74" s="9"/>
      <c r="I74" s="8"/>
      <c r="J74" s="8"/>
      <c r="K74" s="8"/>
      <c r="L74" s="8"/>
      <c r="M74" s="8"/>
      <c r="N74" s="11"/>
      <c r="O74" s="11"/>
      <c r="P74" s="5"/>
      <c r="Q74" s="8" t="s">
        <v>2</v>
      </c>
      <c r="R74" s="20">
        <v>0</v>
      </c>
      <c r="S74" s="20">
        <v>61.6</v>
      </c>
      <c r="T74" s="14" t="s">
        <v>1</v>
      </c>
      <c r="U74" s="2">
        <v>0</v>
      </c>
      <c r="V74" s="6">
        <v>180000</v>
      </c>
      <c r="W74" s="6">
        <v>0</v>
      </c>
      <c r="X74" s="6">
        <v>61603.88</v>
      </c>
      <c r="Y74" s="5" t="s">
        <v>53</v>
      </c>
      <c r="Z74" s="5">
        <v>20220603</v>
      </c>
      <c r="AA74" s="5"/>
      <c r="AB74" s="5"/>
      <c r="AC74" s="5"/>
      <c r="AD74" s="1"/>
    </row>
    <row r="75" spans="1:30" ht="14.25" customHeight="1" x14ac:dyDescent="0.2">
      <c r="A75" s="4"/>
      <c r="B75" s="13"/>
      <c r="C75" s="17" t="s">
        <v>52</v>
      </c>
      <c r="D75" s="11"/>
      <c r="E75" s="10" t="s">
        <v>51</v>
      </c>
      <c r="F75" s="9"/>
      <c r="G75" s="9"/>
      <c r="H75" s="9"/>
      <c r="I75" s="8"/>
      <c r="J75" s="8"/>
      <c r="K75" s="8"/>
      <c r="L75" s="8"/>
      <c r="M75" s="8"/>
      <c r="N75" s="11"/>
      <c r="O75" s="11"/>
      <c r="P75" s="5"/>
      <c r="Q75" s="8"/>
      <c r="R75" s="18">
        <v>0</v>
      </c>
      <c r="S75" s="18">
        <v>0</v>
      </c>
      <c r="T75" s="16" t="s">
        <v>1</v>
      </c>
      <c r="U75" s="2">
        <v>0</v>
      </c>
      <c r="V75" s="6">
        <v>0</v>
      </c>
      <c r="W75" s="6">
        <v>0</v>
      </c>
      <c r="X75" s="6">
        <v>0</v>
      </c>
      <c r="Y75" s="5"/>
      <c r="Z75" s="5">
        <v>0</v>
      </c>
      <c r="AA75" s="5"/>
      <c r="AB75" s="5"/>
      <c r="AC75" s="5"/>
      <c r="AD75" s="1"/>
    </row>
    <row r="76" spans="1:30" ht="18.75" customHeight="1" x14ac:dyDescent="0.2">
      <c r="A76" s="4"/>
      <c r="B76" s="13"/>
      <c r="C76" s="17" t="s">
        <v>50</v>
      </c>
      <c r="D76" s="11"/>
      <c r="E76" s="10" t="s">
        <v>49</v>
      </c>
      <c r="F76" s="9"/>
      <c r="G76" s="9"/>
      <c r="H76" s="9"/>
      <c r="I76" s="8"/>
      <c r="J76" s="8"/>
      <c r="K76" s="8"/>
      <c r="L76" s="8"/>
      <c r="M76" s="8"/>
      <c r="N76" s="11"/>
      <c r="O76" s="11"/>
      <c r="P76" s="5"/>
      <c r="Q76" s="8" t="s">
        <v>2</v>
      </c>
      <c r="R76" s="18">
        <v>0</v>
      </c>
      <c r="S76" s="18">
        <v>61.6</v>
      </c>
      <c r="T76" s="16" t="s">
        <v>1</v>
      </c>
      <c r="U76" s="2">
        <v>0</v>
      </c>
      <c r="V76" s="6">
        <v>180000</v>
      </c>
      <c r="W76" s="6">
        <v>0</v>
      </c>
      <c r="X76" s="6">
        <v>61603.88</v>
      </c>
      <c r="Y76" s="5"/>
      <c r="Z76" s="5">
        <v>20220603</v>
      </c>
      <c r="AA76" s="5"/>
      <c r="AB76" s="5"/>
      <c r="AC76" s="5"/>
      <c r="AD76" s="1"/>
    </row>
    <row r="77" spans="1:30" ht="15" customHeight="1" x14ac:dyDescent="0.2">
      <c r="A77" s="4"/>
      <c r="B77" s="13" t="s">
        <v>48</v>
      </c>
      <c r="C77" s="15" t="s">
        <v>47</v>
      </c>
      <c r="D77" s="11"/>
      <c r="E77" s="10" t="s">
        <v>46</v>
      </c>
      <c r="F77" s="9"/>
      <c r="G77" s="9"/>
      <c r="H77" s="9"/>
      <c r="I77" s="8"/>
      <c r="J77" s="8"/>
      <c r="K77" s="8"/>
      <c r="L77" s="8"/>
      <c r="M77" s="8"/>
      <c r="N77" s="11"/>
      <c r="O77" s="11"/>
      <c r="P77" s="5"/>
      <c r="Q77" s="8" t="s">
        <v>2</v>
      </c>
      <c r="R77" s="20">
        <v>0</v>
      </c>
      <c r="S77" s="20">
        <v>714.7</v>
      </c>
      <c r="T77" s="14" t="s">
        <v>1</v>
      </c>
      <c r="U77" s="2">
        <v>0</v>
      </c>
      <c r="V77" s="6">
        <v>1600000</v>
      </c>
      <c r="W77" s="6">
        <v>0</v>
      </c>
      <c r="X77" s="6">
        <v>714700</v>
      </c>
      <c r="Y77" s="5" t="s">
        <v>45</v>
      </c>
      <c r="Z77" s="5">
        <v>20220623</v>
      </c>
      <c r="AA77" s="5"/>
      <c r="AB77" s="5"/>
      <c r="AC77" s="5"/>
      <c r="AD77" s="1"/>
    </row>
    <row r="78" spans="1:30" ht="17.25" customHeight="1" x14ac:dyDescent="0.2">
      <c r="A78" s="4"/>
      <c r="B78" s="13" t="s">
        <v>44</v>
      </c>
      <c r="C78" s="17" t="s">
        <v>43</v>
      </c>
      <c r="D78" s="11"/>
      <c r="E78" s="10" t="s">
        <v>42</v>
      </c>
      <c r="F78" s="9"/>
      <c r="G78" s="9"/>
      <c r="H78" s="9"/>
      <c r="I78" s="8"/>
      <c r="J78" s="8"/>
      <c r="K78" s="8"/>
      <c r="L78" s="8"/>
      <c r="M78" s="8"/>
      <c r="N78" s="11"/>
      <c r="O78" s="11"/>
      <c r="P78" s="5"/>
      <c r="Q78" s="8" t="s">
        <v>2</v>
      </c>
      <c r="R78" s="18">
        <v>0</v>
      </c>
      <c r="S78" s="18">
        <v>714.7</v>
      </c>
      <c r="T78" s="16" t="s">
        <v>1</v>
      </c>
      <c r="U78" s="2">
        <v>0</v>
      </c>
      <c r="V78" s="6">
        <v>1600000</v>
      </c>
      <c r="W78" s="6">
        <v>0</v>
      </c>
      <c r="X78" s="6">
        <v>714700</v>
      </c>
      <c r="Y78" s="5"/>
      <c r="Z78" s="5">
        <v>20220623</v>
      </c>
      <c r="AA78" s="5"/>
      <c r="AB78" s="5"/>
      <c r="AC78" s="5"/>
      <c r="AD78" s="1"/>
    </row>
    <row r="79" spans="1:30" ht="27" customHeight="1" x14ac:dyDescent="0.2">
      <c r="A79" s="4"/>
      <c r="B79" s="13" t="s">
        <v>41</v>
      </c>
      <c r="C79" s="15" t="s">
        <v>40</v>
      </c>
      <c r="D79" s="11"/>
      <c r="E79" s="10" t="s">
        <v>39</v>
      </c>
      <c r="F79" s="9"/>
      <c r="G79" s="9"/>
      <c r="H79" s="9"/>
      <c r="I79" s="8"/>
      <c r="J79" s="8"/>
      <c r="K79" s="8"/>
      <c r="L79" s="8"/>
      <c r="M79" s="8"/>
      <c r="N79" s="11"/>
      <c r="O79" s="11"/>
      <c r="P79" s="5"/>
      <c r="Q79" s="8" t="s">
        <v>2</v>
      </c>
      <c r="R79" s="20">
        <v>0</v>
      </c>
      <c r="S79" s="20">
        <v>8402.5</v>
      </c>
      <c r="T79" s="14" t="s">
        <v>1</v>
      </c>
      <c r="U79" s="2">
        <v>0</v>
      </c>
      <c r="V79" s="6">
        <v>24686811.710000001</v>
      </c>
      <c r="W79" s="6">
        <v>0</v>
      </c>
      <c r="X79" s="6">
        <v>8402500</v>
      </c>
      <c r="Y79" s="5" t="s">
        <v>38</v>
      </c>
      <c r="Z79" s="5">
        <v>20220606</v>
      </c>
      <c r="AA79" s="5"/>
      <c r="AB79" s="5"/>
      <c r="AC79" s="5"/>
      <c r="AD79" s="1"/>
    </row>
    <row r="80" spans="1:30" ht="30" customHeight="1" x14ac:dyDescent="0.2">
      <c r="A80" s="4"/>
      <c r="B80" s="13" t="s">
        <v>37</v>
      </c>
      <c r="C80" s="17" t="s">
        <v>36</v>
      </c>
      <c r="D80" s="11"/>
      <c r="E80" s="10" t="s">
        <v>35</v>
      </c>
      <c r="F80" s="21"/>
      <c r="G80" s="21"/>
      <c r="H80" s="21"/>
      <c r="I80" s="8"/>
      <c r="J80" s="8"/>
      <c r="K80" s="8"/>
      <c r="L80" s="8"/>
      <c r="M80" s="8"/>
      <c r="N80" s="11"/>
      <c r="O80" s="11"/>
      <c r="P80" s="5"/>
      <c r="Q80" s="8" t="s">
        <v>2</v>
      </c>
      <c r="R80" s="18">
        <v>0</v>
      </c>
      <c r="S80" s="18">
        <v>6060</v>
      </c>
      <c r="T80" s="16" t="s">
        <v>1</v>
      </c>
      <c r="U80" s="2">
        <v>0</v>
      </c>
      <c r="V80" s="6">
        <v>12121000</v>
      </c>
      <c r="W80" s="6">
        <v>0</v>
      </c>
      <c r="X80" s="6">
        <v>6060000</v>
      </c>
      <c r="Y80" s="5"/>
      <c r="Z80" s="5">
        <v>20220606</v>
      </c>
      <c r="AA80" s="5"/>
      <c r="AB80" s="5"/>
      <c r="AC80" s="5"/>
      <c r="AD80" s="1"/>
    </row>
    <row r="81" spans="1:30" ht="21.75" customHeight="1" x14ac:dyDescent="0.2">
      <c r="A81" s="4"/>
      <c r="B81" s="13" t="s">
        <v>34</v>
      </c>
      <c r="C81" s="17" t="s">
        <v>33</v>
      </c>
      <c r="D81" s="11"/>
      <c r="E81" s="10" t="s">
        <v>32</v>
      </c>
      <c r="F81" s="21"/>
      <c r="G81" s="21"/>
      <c r="H81" s="21"/>
      <c r="I81" s="8"/>
      <c r="J81" s="8"/>
      <c r="K81" s="8"/>
      <c r="L81" s="8"/>
      <c r="M81" s="8"/>
      <c r="N81" s="11"/>
      <c r="O81" s="11"/>
      <c r="P81" s="5"/>
      <c r="Q81" s="8" t="s">
        <v>2</v>
      </c>
      <c r="R81" s="18">
        <v>0</v>
      </c>
      <c r="S81" s="18">
        <v>2342.5</v>
      </c>
      <c r="T81" s="16" t="s">
        <v>1</v>
      </c>
      <c r="U81" s="2">
        <v>0</v>
      </c>
      <c r="V81" s="6">
        <v>12565811.710000001</v>
      </c>
      <c r="W81" s="6">
        <v>0</v>
      </c>
      <c r="X81" s="6">
        <v>2342500</v>
      </c>
      <c r="Y81" s="5"/>
      <c r="Z81" s="5">
        <v>20220606</v>
      </c>
      <c r="AA81" s="5"/>
      <c r="AB81" s="5"/>
      <c r="AC81" s="5"/>
      <c r="AD81" s="1"/>
    </row>
    <row r="82" spans="1:30" ht="17.25" customHeight="1" x14ac:dyDescent="0.2">
      <c r="A82" s="4"/>
      <c r="B82" s="24" t="s">
        <v>31</v>
      </c>
      <c r="C82" s="15" t="s">
        <v>30</v>
      </c>
      <c r="D82" s="23"/>
      <c r="E82" s="22" t="s">
        <v>29</v>
      </c>
      <c r="F82" s="21"/>
      <c r="G82" s="21"/>
      <c r="H82" s="21"/>
      <c r="I82" s="8"/>
      <c r="J82" s="8"/>
      <c r="K82" s="8"/>
      <c r="L82" s="8"/>
      <c r="M82" s="8"/>
      <c r="N82" s="11"/>
      <c r="O82" s="11"/>
      <c r="P82" s="5"/>
      <c r="Q82" s="8" t="s">
        <v>2</v>
      </c>
      <c r="R82" s="20">
        <v>0</v>
      </c>
      <c r="S82" s="20">
        <v>200608.56</v>
      </c>
      <c r="T82" s="14" t="s">
        <v>1</v>
      </c>
      <c r="U82" s="2">
        <v>0</v>
      </c>
      <c r="V82" s="6">
        <v>422453842.77999997</v>
      </c>
      <c r="W82" s="6">
        <v>0</v>
      </c>
      <c r="X82" s="6">
        <v>200608558.84999999</v>
      </c>
      <c r="Y82" s="5" t="s">
        <v>28</v>
      </c>
      <c r="Z82" s="5">
        <v>20220606</v>
      </c>
      <c r="AA82" s="5"/>
      <c r="AB82" s="5"/>
      <c r="AC82" s="5"/>
      <c r="AD82" s="1"/>
    </row>
    <row r="83" spans="1:30" ht="18" customHeight="1" x14ac:dyDescent="0.2">
      <c r="A83" s="4"/>
      <c r="B83" s="13" t="s">
        <v>27</v>
      </c>
      <c r="C83" s="15" t="s">
        <v>26</v>
      </c>
      <c r="D83" s="11"/>
      <c r="E83" s="10"/>
      <c r="F83" s="9"/>
      <c r="G83" s="9"/>
      <c r="H83" s="9"/>
      <c r="I83" s="8"/>
      <c r="J83" s="8"/>
      <c r="K83" s="8"/>
      <c r="L83" s="8"/>
      <c r="M83" s="8"/>
      <c r="N83" s="5"/>
      <c r="O83" s="5"/>
      <c r="P83" s="5"/>
      <c r="Q83" s="8" t="s">
        <v>2</v>
      </c>
      <c r="R83" s="14">
        <v>0</v>
      </c>
      <c r="S83" s="14">
        <v>2957.89</v>
      </c>
      <c r="T83" s="14" t="s">
        <v>1</v>
      </c>
      <c r="U83" s="2">
        <v>417816269.19</v>
      </c>
      <c r="V83" s="6">
        <v>422453842.77999997</v>
      </c>
      <c r="W83" s="6">
        <v>208204017.47</v>
      </c>
      <c r="X83" s="6">
        <v>200608558.84999999</v>
      </c>
      <c r="Y83" s="5" t="s">
        <v>25</v>
      </c>
      <c r="Z83" s="5">
        <v>20220000</v>
      </c>
      <c r="AA83" s="5"/>
      <c r="AB83" s="5"/>
      <c r="AC83" s="5"/>
      <c r="AD83" s="1"/>
    </row>
    <row r="84" spans="1:30" ht="17.25" customHeight="1" x14ac:dyDescent="0.2">
      <c r="A84" s="4"/>
      <c r="B84" s="13" t="s">
        <v>24</v>
      </c>
      <c r="C84" s="19" t="s">
        <v>23</v>
      </c>
      <c r="D84" s="11"/>
      <c r="E84" s="10"/>
      <c r="F84" s="9"/>
      <c r="G84" s="9"/>
      <c r="H84" s="9"/>
      <c r="I84" s="8"/>
      <c r="J84" s="8"/>
      <c r="K84" s="8"/>
      <c r="L84" s="8"/>
      <c r="M84" s="8"/>
      <c r="N84" s="5"/>
      <c r="O84" s="5"/>
      <c r="P84" s="5"/>
      <c r="Q84" s="8" t="s">
        <v>2</v>
      </c>
      <c r="R84" s="18">
        <v>0</v>
      </c>
      <c r="S84" s="18">
        <v>0</v>
      </c>
      <c r="T84" s="16" t="s">
        <v>1</v>
      </c>
      <c r="U84" s="2">
        <v>0</v>
      </c>
      <c r="V84" s="6">
        <v>0</v>
      </c>
      <c r="W84" s="6">
        <v>0</v>
      </c>
      <c r="X84" s="6">
        <v>0</v>
      </c>
      <c r="Y84" s="5" t="s">
        <v>22</v>
      </c>
      <c r="Z84" s="5">
        <v>0</v>
      </c>
      <c r="AA84" s="5" t="s">
        <v>21</v>
      </c>
      <c r="AB84" s="5"/>
      <c r="AC84" s="5"/>
      <c r="AD84" s="1"/>
    </row>
    <row r="85" spans="1:30" ht="21" customHeight="1" x14ac:dyDescent="0.2">
      <c r="A85" s="4"/>
      <c r="B85" s="13"/>
      <c r="C85" s="17" t="s">
        <v>20</v>
      </c>
      <c r="D85" s="11"/>
      <c r="E85" s="10"/>
      <c r="F85" s="9"/>
      <c r="G85" s="9"/>
      <c r="H85" s="9" t="s">
        <v>19</v>
      </c>
      <c r="I85" s="8"/>
      <c r="J85" s="8"/>
      <c r="K85" s="8"/>
      <c r="L85" s="8"/>
      <c r="M85" s="8"/>
      <c r="N85" s="5"/>
      <c r="O85" s="5"/>
      <c r="P85" s="5"/>
      <c r="Q85" s="8" t="s">
        <v>2</v>
      </c>
      <c r="R85" s="18">
        <v>0</v>
      </c>
      <c r="S85" s="18">
        <v>0</v>
      </c>
      <c r="T85" s="16" t="s">
        <v>1</v>
      </c>
      <c r="U85" s="2">
        <v>0</v>
      </c>
      <c r="V85" s="6">
        <v>0</v>
      </c>
      <c r="W85" s="6">
        <v>0</v>
      </c>
      <c r="X85" s="6">
        <v>0</v>
      </c>
      <c r="Y85" s="5" t="s">
        <v>18</v>
      </c>
      <c r="Z85" s="5">
        <v>0</v>
      </c>
      <c r="AA85" s="5"/>
      <c r="AB85" s="5"/>
      <c r="AC85" s="5"/>
      <c r="AD85" s="1"/>
    </row>
    <row r="86" spans="1:30" ht="30" customHeight="1" x14ac:dyDescent="0.2">
      <c r="A86" s="4"/>
      <c r="B86" s="13" t="s">
        <v>17</v>
      </c>
      <c r="C86" s="17" t="s">
        <v>16</v>
      </c>
      <c r="D86" s="11"/>
      <c r="E86" s="10"/>
      <c r="F86" s="9"/>
      <c r="G86" s="9"/>
      <c r="H86" s="9" t="s">
        <v>15</v>
      </c>
      <c r="I86" s="8"/>
      <c r="J86" s="8"/>
      <c r="K86" s="8"/>
      <c r="L86" s="8"/>
      <c r="M86" s="8"/>
      <c r="N86" s="5"/>
      <c r="O86" s="5"/>
      <c r="P86" s="5"/>
      <c r="Q86" s="8" t="s">
        <v>2</v>
      </c>
      <c r="R86" s="18">
        <v>0</v>
      </c>
      <c r="S86" s="18">
        <v>0</v>
      </c>
      <c r="T86" s="16" t="s">
        <v>1</v>
      </c>
      <c r="U86" s="2">
        <v>0</v>
      </c>
      <c r="V86" s="6">
        <v>0</v>
      </c>
      <c r="W86" s="6">
        <v>0</v>
      </c>
      <c r="X86" s="6">
        <v>0</v>
      </c>
      <c r="Y86" s="5" t="s">
        <v>14</v>
      </c>
      <c r="Z86" s="5">
        <v>0</v>
      </c>
      <c r="AA86" s="5"/>
      <c r="AB86" s="5"/>
      <c r="AC86" s="5"/>
      <c r="AD86" s="1"/>
    </row>
    <row r="87" spans="1:30" ht="22.5" customHeight="1" x14ac:dyDescent="0.2">
      <c r="A87" s="4"/>
      <c r="B87" s="13" t="s">
        <v>13</v>
      </c>
      <c r="C87" s="17" t="s">
        <v>12</v>
      </c>
      <c r="D87" s="11"/>
      <c r="E87" s="10"/>
      <c r="F87" s="9"/>
      <c r="G87" s="9"/>
      <c r="H87" s="9" t="s">
        <v>11</v>
      </c>
      <c r="I87" s="8"/>
      <c r="J87" s="8"/>
      <c r="K87" s="8"/>
      <c r="L87" s="8"/>
      <c r="M87" s="8"/>
      <c r="N87" s="5"/>
      <c r="O87" s="5"/>
      <c r="P87" s="5"/>
      <c r="Q87" s="8" t="s">
        <v>2</v>
      </c>
      <c r="R87" s="18">
        <v>0</v>
      </c>
      <c r="S87" s="18">
        <v>0</v>
      </c>
      <c r="T87" s="16" t="s">
        <v>1</v>
      </c>
      <c r="U87" s="2">
        <v>0</v>
      </c>
      <c r="V87" s="6">
        <v>0</v>
      </c>
      <c r="W87" s="6">
        <v>0</v>
      </c>
      <c r="X87" s="6">
        <v>0</v>
      </c>
      <c r="Y87" s="5" t="s">
        <v>10</v>
      </c>
      <c r="Z87" s="5">
        <v>0</v>
      </c>
      <c r="AA87" s="5"/>
      <c r="AB87" s="5"/>
      <c r="AC87" s="5"/>
      <c r="AD87" s="1"/>
    </row>
    <row r="88" spans="1:30" ht="24" customHeight="1" x14ac:dyDescent="0.2">
      <c r="A88" s="4"/>
      <c r="B88" s="13" t="s">
        <v>9</v>
      </c>
      <c r="C88" s="17" t="s">
        <v>8</v>
      </c>
      <c r="D88" s="11"/>
      <c r="E88" s="10"/>
      <c r="F88" s="9"/>
      <c r="G88" s="9"/>
      <c r="H88" s="9"/>
      <c r="I88" s="8"/>
      <c r="J88" s="8"/>
      <c r="K88" s="8"/>
      <c r="L88" s="8"/>
      <c r="M88" s="8"/>
      <c r="N88" s="5"/>
      <c r="O88" s="5"/>
      <c r="P88" s="5"/>
      <c r="Q88" s="8" t="s">
        <v>2</v>
      </c>
      <c r="R88" s="16">
        <v>0</v>
      </c>
      <c r="S88" s="16">
        <v>-2957.89</v>
      </c>
      <c r="T88" s="16" t="s">
        <v>1</v>
      </c>
      <c r="U88" s="2">
        <v>417816269.19</v>
      </c>
      <c r="V88" s="6">
        <v>422453842.77999997</v>
      </c>
      <c r="W88" s="6">
        <v>208204017.47</v>
      </c>
      <c r="X88" s="6">
        <v>200608558.84999999</v>
      </c>
      <c r="Y88" s="5" t="s">
        <v>7</v>
      </c>
      <c r="Z88" s="5">
        <v>20220000</v>
      </c>
      <c r="AA88" s="5"/>
      <c r="AB88" s="5"/>
      <c r="AC88" s="5"/>
      <c r="AD88" s="1"/>
    </row>
    <row r="89" spans="1:30" ht="22.5" customHeight="1" x14ac:dyDescent="0.2">
      <c r="A89" s="4"/>
      <c r="B89" s="13" t="s">
        <v>6</v>
      </c>
      <c r="C89" s="15" t="s">
        <v>5</v>
      </c>
      <c r="D89" s="11"/>
      <c r="E89" s="10"/>
      <c r="F89" s="9"/>
      <c r="G89" s="9"/>
      <c r="H89" s="9"/>
      <c r="I89" s="8"/>
      <c r="J89" s="8"/>
      <c r="K89" s="8"/>
      <c r="L89" s="8"/>
      <c r="M89" s="8"/>
      <c r="N89" s="5"/>
      <c r="O89" s="5"/>
      <c r="P89" s="5"/>
      <c r="Q89" s="8" t="s">
        <v>2</v>
      </c>
      <c r="R89" s="14">
        <v>0</v>
      </c>
      <c r="S89" s="14">
        <v>-2957.89</v>
      </c>
      <c r="T89" s="14" t="s">
        <v>1</v>
      </c>
      <c r="U89" s="2">
        <v>417816269.19</v>
      </c>
      <c r="V89" s="6">
        <v>422453842.77999997</v>
      </c>
      <c r="W89" s="6">
        <v>208204017.47</v>
      </c>
      <c r="X89" s="6">
        <v>200608558.84999999</v>
      </c>
      <c r="Y89" s="5" t="s">
        <v>4</v>
      </c>
      <c r="Z89" s="5">
        <v>20220000</v>
      </c>
      <c r="AA89" s="5"/>
      <c r="AB89" s="5"/>
      <c r="AC89" s="5"/>
      <c r="AD89" s="1"/>
    </row>
    <row r="90" spans="1:30" ht="12.75" hidden="1" customHeight="1" x14ac:dyDescent="0.2">
      <c r="A90" s="4"/>
      <c r="B90" s="13" t="s">
        <v>3</v>
      </c>
      <c r="C90" s="12"/>
      <c r="D90" s="11"/>
      <c r="E90" s="10"/>
      <c r="F90" s="9"/>
      <c r="G90" s="9"/>
      <c r="H90" s="9"/>
      <c r="I90" s="8"/>
      <c r="J90" s="8"/>
      <c r="K90" s="8"/>
      <c r="L90" s="8"/>
      <c r="M90" s="8"/>
      <c r="N90" s="5"/>
      <c r="O90" s="5"/>
      <c r="P90" s="5"/>
      <c r="Q90" s="8" t="s">
        <v>2</v>
      </c>
      <c r="R90" s="7">
        <v>0</v>
      </c>
      <c r="S90" s="7">
        <v>0</v>
      </c>
      <c r="T90" s="7" t="s">
        <v>1</v>
      </c>
      <c r="U90" s="2">
        <v>417816269.19</v>
      </c>
      <c r="V90" s="6">
        <v>422453842.77999997</v>
      </c>
      <c r="W90" s="6">
        <v>208204017.47</v>
      </c>
      <c r="X90" s="6">
        <v>200608558.84999999</v>
      </c>
      <c r="Y90" s="5"/>
      <c r="Z90" s="5">
        <v>20220000</v>
      </c>
      <c r="AA90" s="5" t="s">
        <v>0</v>
      </c>
      <c r="AB90" s="5"/>
      <c r="AC90" s="5"/>
      <c r="AD90" s="1"/>
    </row>
    <row r="91" spans="1:30" ht="12.75" hidden="1" customHeight="1" x14ac:dyDescent="0.2">
      <c r="A91" s="4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>
        <v>0</v>
      </c>
      <c r="S91" s="2">
        <v>0</v>
      </c>
      <c r="T91" s="3" t="s">
        <v>1</v>
      </c>
      <c r="U91" s="2">
        <v>417816269.19</v>
      </c>
      <c r="V91" s="2">
        <v>422453842.77999997</v>
      </c>
      <c r="W91" s="2">
        <v>208204017.47</v>
      </c>
      <c r="X91" s="2">
        <v>200608558.84999999</v>
      </c>
      <c r="Y91" s="2"/>
      <c r="Z91" s="2">
        <v>20220000</v>
      </c>
      <c r="AA91" s="2" t="s">
        <v>0</v>
      </c>
      <c r="AB91" s="2"/>
      <c r="AC91" s="2"/>
      <c r="AD91" s="1"/>
    </row>
  </sheetData>
  <mergeCells count="9">
    <mergeCell ref="C2:T2"/>
    <mergeCell ref="C3:T3"/>
    <mergeCell ref="C4:T4"/>
    <mergeCell ref="T6:T7"/>
    <mergeCell ref="B6:B7"/>
    <mergeCell ref="Q6:Q7"/>
    <mergeCell ref="R6:R7"/>
    <mergeCell ref="C6:C7"/>
    <mergeCell ref="S6:S7"/>
  </mergeCells>
  <printOptions horizontalCentered="1"/>
  <pageMargins left="0.78740157480314998" right="0.59055118110236204" top="0.606299197579932" bottom="0.606299197579932" header="0.39370078740157499" footer="0.39370078740157499"/>
  <pageSetup paperSize="9" scale="78" fitToHeight="0" orientation="portrait" horizontalDpi="0" verticalDpi="0"/>
  <headerFooter alignWithMargins="0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A262A-9DF2-4C40-A3E4-9C9A526C3A35}">
  <sheetPr>
    <pageSetUpPr fitToPage="1"/>
  </sheetPr>
  <dimension ref="A1:AB128"/>
  <sheetViews>
    <sheetView showGridLines="0" workbookViewId="0"/>
  </sheetViews>
  <sheetFormatPr defaultColWidth="9.140625" defaultRowHeight="12.75" x14ac:dyDescent="0.2"/>
  <cols>
    <col min="1" max="1" width="0.85546875" customWidth="1"/>
    <col min="2" max="5" width="0" hidden="1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50" customWidth="1"/>
    <col min="14" max="16" width="0" hidden="1" customWidth="1"/>
    <col min="17" max="17" width="12.85546875" customWidth="1"/>
    <col min="18" max="18" width="8.5703125" customWidth="1"/>
    <col min="19" max="20" width="0" hidden="1" customWidth="1"/>
    <col min="21" max="23" width="12.85546875" customWidth="1"/>
    <col min="24" max="27" width="0" hidden="1" customWidth="1"/>
    <col min="28" max="28" width="0.5703125" customWidth="1"/>
    <col min="29" max="256" width="9.140625" customWidth="1"/>
  </cols>
  <sheetData>
    <row r="1" spans="1:28" ht="12" customHeight="1" x14ac:dyDescent="0.2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101" t="s">
        <v>597</v>
      </c>
      <c r="N1" s="101"/>
      <c r="O1" s="101"/>
      <c r="P1" s="101"/>
      <c r="Q1" s="101"/>
      <c r="R1" s="101"/>
      <c r="S1" s="101"/>
      <c r="T1" s="100"/>
      <c r="U1" s="99"/>
      <c r="V1" s="36"/>
      <c r="W1" s="36"/>
      <c r="X1" s="36"/>
      <c r="Y1" s="36"/>
      <c r="Z1" s="36"/>
      <c r="AA1" s="36"/>
      <c r="AB1" s="36"/>
    </row>
    <row r="2" spans="1:28" ht="14.25" customHeight="1" x14ac:dyDescent="0.2">
      <c r="A2" s="97"/>
      <c r="B2" s="97"/>
      <c r="C2" s="98" t="s">
        <v>596</v>
      </c>
      <c r="D2" s="98"/>
      <c r="E2" s="98"/>
      <c r="F2" s="98"/>
      <c r="G2" s="98"/>
      <c r="H2" s="98"/>
      <c r="I2" s="98"/>
      <c r="J2" s="98"/>
      <c r="K2" s="98"/>
      <c r="L2" s="98"/>
      <c r="M2" s="111" t="s">
        <v>595</v>
      </c>
      <c r="N2" s="111"/>
      <c r="O2" s="111"/>
      <c r="P2" s="111"/>
      <c r="Q2" s="111"/>
      <c r="R2" s="111"/>
      <c r="S2" s="111"/>
      <c r="T2" s="111"/>
      <c r="U2" s="111"/>
      <c r="V2" s="111"/>
      <c r="W2" s="36"/>
      <c r="X2" s="36"/>
      <c r="Y2" s="36"/>
      <c r="Z2" s="36"/>
      <c r="AA2" s="36"/>
      <c r="AB2" s="36"/>
    </row>
    <row r="3" spans="1:28" ht="12.75" customHeight="1" x14ac:dyDescent="0.2">
      <c r="A3" s="97"/>
      <c r="B3" s="97"/>
      <c r="C3" s="98" t="s">
        <v>594</v>
      </c>
      <c r="D3" s="98"/>
      <c r="E3" s="98"/>
      <c r="F3" s="98"/>
      <c r="G3" s="98"/>
      <c r="H3" s="98"/>
      <c r="I3" s="98"/>
      <c r="J3" s="98"/>
      <c r="K3" s="98"/>
      <c r="L3" s="98"/>
      <c r="M3" s="111" t="s">
        <v>594</v>
      </c>
      <c r="N3" s="111"/>
      <c r="O3" s="111"/>
      <c r="P3" s="111"/>
      <c r="Q3" s="111"/>
      <c r="R3" s="111"/>
      <c r="S3" s="111"/>
      <c r="T3" s="111"/>
      <c r="U3" s="111"/>
      <c r="V3" s="111"/>
      <c r="W3" s="36"/>
      <c r="X3" s="36"/>
      <c r="Y3" s="36"/>
      <c r="Z3" s="36"/>
      <c r="AA3" s="36"/>
      <c r="AB3" s="36"/>
    </row>
    <row r="4" spans="1:28" ht="12.75" customHeight="1" x14ac:dyDescent="0.2">
      <c r="A4" s="97"/>
      <c r="B4" s="97"/>
      <c r="C4" s="98" t="s">
        <v>593</v>
      </c>
      <c r="D4" s="98"/>
      <c r="E4" s="98"/>
      <c r="F4" s="98"/>
      <c r="G4" s="98"/>
      <c r="H4" s="98"/>
      <c r="I4" s="98"/>
      <c r="J4" s="98"/>
      <c r="K4" s="98"/>
      <c r="L4" s="98"/>
      <c r="M4" s="111" t="s">
        <v>297</v>
      </c>
      <c r="N4" s="111"/>
      <c r="O4" s="111"/>
      <c r="P4" s="111"/>
      <c r="Q4" s="111"/>
      <c r="R4" s="111"/>
      <c r="S4" s="111"/>
      <c r="T4" s="111"/>
      <c r="U4" s="111"/>
      <c r="V4" s="111"/>
      <c r="W4" s="36"/>
      <c r="X4" s="36"/>
      <c r="Y4" s="36"/>
      <c r="Z4" s="36"/>
      <c r="AA4" s="36"/>
      <c r="AB4" s="36"/>
    </row>
    <row r="5" spans="1:28" ht="12.75" customHeight="1" x14ac:dyDescent="0.2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6"/>
      <c r="N5" s="96"/>
      <c r="O5" s="96"/>
      <c r="P5" s="96"/>
      <c r="Q5" s="96"/>
      <c r="R5" s="96"/>
      <c r="S5" s="96"/>
      <c r="T5" s="96"/>
      <c r="U5" s="36"/>
      <c r="V5" s="36"/>
      <c r="W5" s="36"/>
      <c r="X5" s="36"/>
      <c r="Y5" s="36"/>
      <c r="Z5" s="36"/>
      <c r="AA5" s="36"/>
      <c r="AB5" s="36"/>
    </row>
    <row r="6" spans="1:28" ht="17.25" customHeight="1" thickBot="1" x14ac:dyDescent="0.25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95"/>
      <c r="U6" s="94"/>
      <c r="V6" s="36"/>
      <c r="W6" s="93" t="s">
        <v>592</v>
      </c>
      <c r="X6" s="36"/>
      <c r="Y6" s="36"/>
      <c r="Z6" s="36"/>
      <c r="AA6" s="36"/>
      <c r="AB6" s="36"/>
    </row>
    <row r="7" spans="1:28" ht="18" customHeight="1" x14ac:dyDescent="0.2">
      <c r="A7" s="60"/>
      <c r="B7" s="84"/>
      <c r="C7" s="109" t="s">
        <v>294</v>
      </c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92" t="s">
        <v>591</v>
      </c>
      <c r="O7" s="92"/>
      <c r="P7" s="92"/>
      <c r="Q7" s="105" t="s">
        <v>590</v>
      </c>
      <c r="R7" s="117" t="s">
        <v>589</v>
      </c>
      <c r="S7" s="91"/>
      <c r="T7" s="90"/>
      <c r="U7" s="107" t="s">
        <v>588</v>
      </c>
      <c r="V7" s="105" t="s">
        <v>587</v>
      </c>
      <c r="W7" s="119" t="s">
        <v>586</v>
      </c>
      <c r="X7" s="36"/>
      <c r="Y7" s="36" t="s">
        <v>585</v>
      </c>
      <c r="Z7" s="36"/>
      <c r="AA7" s="36"/>
      <c r="AB7" s="55"/>
    </row>
    <row r="8" spans="1:28" ht="39" customHeight="1" thickBot="1" x14ac:dyDescent="0.25">
      <c r="A8" s="60"/>
      <c r="B8" s="8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88" t="s">
        <v>584</v>
      </c>
      <c r="O8" s="87" t="s">
        <v>583</v>
      </c>
      <c r="P8" s="87" t="s">
        <v>582</v>
      </c>
      <c r="Q8" s="105"/>
      <c r="R8" s="117"/>
      <c r="S8" s="86" t="s">
        <v>581</v>
      </c>
      <c r="T8" s="85" t="s">
        <v>580</v>
      </c>
      <c r="U8" s="107"/>
      <c r="V8" s="105"/>
      <c r="W8" s="117"/>
      <c r="X8" s="36"/>
      <c r="Y8" s="36">
        <v>2023</v>
      </c>
      <c r="Z8" s="36"/>
      <c r="AA8" s="36"/>
      <c r="AB8" s="55"/>
    </row>
    <row r="9" spans="1:28" ht="12.75" customHeight="1" x14ac:dyDescent="0.2">
      <c r="A9" s="60"/>
      <c r="B9" s="84"/>
      <c r="C9" s="118">
        <v>1</v>
      </c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54">
        <v>2</v>
      </c>
      <c r="O9" s="83">
        <v>3</v>
      </c>
      <c r="P9" s="82">
        <v>4</v>
      </c>
      <c r="Q9" s="81">
        <v>2</v>
      </c>
      <c r="R9" s="80">
        <v>3</v>
      </c>
      <c r="S9" s="54">
        <v>7</v>
      </c>
      <c r="T9" s="79"/>
      <c r="U9" s="78">
        <v>4</v>
      </c>
      <c r="V9" s="38">
        <v>5</v>
      </c>
      <c r="W9" s="11">
        <v>6</v>
      </c>
      <c r="X9" s="36"/>
      <c r="Y9" s="36">
        <v>2024</v>
      </c>
      <c r="Z9" s="36"/>
      <c r="AA9" s="36"/>
      <c r="AB9" s="55"/>
    </row>
    <row r="10" spans="1:28" ht="19.5" customHeight="1" x14ac:dyDescent="0.2">
      <c r="A10" s="72"/>
      <c r="B10" s="77"/>
      <c r="C10" s="76"/>
      <c r="D10" s="75"/>
      <c r="E10" s="75"/>
      <c r="F10" s="74"/>
      <c r="G10" s="74"/>
      <c r="H10" s="73"/>
      <c r="I10" s="121" t="s">
        <v>579</v>
      </c>
      <c r="J10" s="121"/>
      <c r="K10" s="121"/>
      <c r="L10" s="121"/>
      <c r="M10" s="121"/>
      <c r="N10" s="121"/>
      <c r="O10" s="121"/>
      <c r="P10" s="122"/>
      <c r="Q10" s="71" t="s">
        <v>578</v>
      </c>
      <c r="R10" s="70" t="s">
        <v>304</v>
      </c>
      <c r="S10" s="115"/>
      <c r="T10" s="116"/>
      <c r="U10" s="69">
        <v>829007.31</v>
      </c>
      <c r="V10" s="69">
        <v>0</v>
      </c>
      <c r="W10" s="68" t="s">
        <v>311</v>
      </c>
      <c r="X10" s="112"/>
      <c r="Y10" s="112"/>
      <c r="Z10" s="112"/>
      <c r="AA10" s="112"/>
      <c r="AB10" s="67"/>
    </row>
    <row r="11" spans="1:28" ht="23.25" customHeight="1" x14ac:dyDescent="0.2">
      <c r="A11" s="72"/>
      <c r="B11" s="113" t="s">
        <v>577</v>
      </c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4"/>
      <c r="Q11" s="71" t="s">
        <v>576</v>
      </c>
      <c r="R11" s="70" t="s">
        <v>1</v>
      </c>
      <c r="S11" s="115"/>
      <c r="T11" s="116"/>
      <c r="U11" s="69">
        <v>250096.94</v>
      </c>
      <c r="V11" s="69">
        <v>131784.19</v>
      </c>
      <c r="W11" s="68" t="s">
        <v>575</v>
      </c>
      <c r="X11" s="112"/>
      <c r="Y11" s="112"/>
      <c r="Z11" s="112"/>
      <c r="AA11" s="112"/>
      <c r="AB11" s="67"/>
    </row>
    <row r="12" spans="1:28" ht="68.25" customHeight="1" x14ac:dyDescent="0.2">
      <c r="A12" s="72"/>
      <c r="B12" s="113" t="s">
        <v>574</v>
      </c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4"/>
      <c r="Q12" s="71" t="s">
        <v>573</v>
      </c>
      <c r="R12" s="70" t="s">
        <v>1</v>
      </c>
      <c r="S12" s="115"/>
      <c r="T12" s="116"/>
      <c r="U12" s="69">
        <v>244385.94</v>
      </c>
      <c r="V12" s="69">
        <v>128999.89</v>
      </c>
      <c r="W12" s="68" t="s">
        <v>572</v>
      </c>
      <c r="X12" s="112"/>
      <c r="Y12" s="112"/>
      <c r="Z12" s="112"/>
      <c r="AA12" s="112"/>
      <c r="AB12" s="67"/>
    </row>
    <row r="13" spans="1:28" ht="45.75" customHeight="1" x14ac:dyDescent="0.2">
      <c r="A13" s="72"/>
      <c r="B13" s="113" t="s">
        <v>571</v>
      </c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4"/>
      <c r="Q13" s="71" t="s">
        <v>570</v>
      </c>
      <c r="R13" s="70" t="s">
        <v>1</v>
      </c>
      <c r="S13" s="115"/>
      <c r="T13" s="116"/>
      <c r="U13" s="69">
        <v>67148.460000000006</v>
      </c>
      <c r="V13" s="69">
        <v>34436.65</v>
      </c>
      <c r="W13" s="68" t="s">
        <v>569</v>
      </c>
      <c r="X13" s="112"/>
      <c r="Y13" s="112"/>
      <c r="Z13" s="112"/>
      <c r="AA13" s="112"/>
      <c r="AB13" s="67"/>
    </row>
    <row r="14" spans="1:28" ht="23.25" customHeight="1" x14ac:dyDescent="0.2">
      <c r="A14" s="72"/>
      <c r="B14" s="113" t="s">
        <v>568</v>
      </c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4"/>
      <c r="Q14" s="71" t="s">
        <v>567</v>
      </c>
      <c r="R14" s="70">
        <v>610</v>
      </c>
      <c r="S14" s="115"/>
      <c r="T14" s="116"/>
      <c r="U14" s="69">
        <v>16144.6</v>
      </c>
      <c r="V14" s="69">
        <v>12745.2</v>
      </c>
      <c r="W14" s="68" t="s">
        <v>566</v>
      </c>
      <c r="X14" s="112"/>
      <c r="Y14" s="112"/>
      <c r="Z14" s="112"/>
      <c r="AA14" s="112"/>
      <c r="AB14" s="67"/>
    </row>
    <row r="15" spans="1:28" ht="79.5" customHeight="1" x14ac:dyDescent="0.2">
      <c r="A15" s="72"/>
      <c r="B15" s="113" t="s">
        <v>565</v>
      </c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4"/>
      <c r="Q15" s="71" t="s">
        <v>562</v>
      </c>
      <c r="R15" s="70">
        <v>240</v>
      </c>
      <c r="S15" s="115"/>
      <c r="T15" s="116"/>
      <c r="U15" s="69">
        <v>48</v>
      </c>
      <c r="V15" s="69">
        <v>13.07</v>
      </c>
      <c r="W15" s="68" t="s">
        <v>564</v>
      </c>
      <c r="X15" s="112"/>
      <c r="Y15" s="112"/>
      <c r="Z15" s="112"/>
      <c r="AA15" s="112"/>
      <c r="AB15" s="67"/>
    </row>
    <row r="16" spans="1:28" ht="79.5" customHeight="1" x14ac:dyDescent="0.2">
      <c r="A16" s="72"/>
      <c r="B16" s="113" t="s">
        <v>563</v>
      </c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13"/>
      <c r="P16" s="114"/>
      <c r="Q16" s="71" t="s">
        <v>562</v>
      </c>
      <c r="R16" s="70">
        <v>310</v>
      </c>
      <c r="S16" s="115"/>
      <c r="T16" s="116"/>
      <c r="U16" s="69">
        <v>3182</v>
      </c>
      <c r="V16" s="69">
        <v>1365.02</v>
      </c>
      <c r="W16" s="68" t="s">
        <v>561</v>
      </c>
      <c r="X16" s="112"/>
      <c r="Y16" s="112"/>
      <c r="Z16" s="112"/>
      <c r="AA16" s="112"/>
      <c r="AB16" s="67"/>
    </row>
    <row r="17" spans="1:28" ht="79.5" customHeight="1" x14ac:dyDescent="0.2">
      <c r="A17" s="72"/>
      <c r="B17" s="113" t="s">
        <v>548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4"/>
      <c r="Q17" s="71" t="s">
        <v>560</v>
      </c>
      <c r="R17" s="70">
        <v>610</v>
      </c>
      <c r="S17" s="115"/>
      <c r="T17" s="116"/>
      <c r="U17" s="69">
        <v>19.8</v>
      </c>
      <c r="V17" s="69">
        <v>0</v>
      </c>
      <c r="W17" s="68" t="s">
        <v>311</v>
      </c>
      <c r="X17" s="112"/>
      <c r="Y17" s="112"/>
      <c r="Z17" s="112"/>
      <c r="AA17" s="112"/>
      <c r="AB17" s="67"/>
    </row>
    <row r="18" spans="1:28" ht="102" customHeight="1" x14ac:dyDescent="0.2">
      <c r="A18" s="72"/>
      <c r="B18" s="113" t="s">
        <v>378</v>
      </c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4"/>
      <c r="Q18" s="71" t="s">
        <v>559</v>
      </c>
      <c r="R18" s="70">
        <v>610</v>
      </c>
      <c r="S18" s="115"/>
      <c r="T18" s="116"/>
      <c r="U18" s="69">
        <v>44900</v>
      </c>
      <c r="V18" s="69">
        <v>20247.900000000001</v>
      </c>
      <c r="W18" s="68" t="s">
        <v>558</v>
      </c>
      <c r="X18" s="112"/>
      <c r="Y18" s="112"/>
      <c r="Z18" s="112"/>
      <c r="AA18" s="112"/>
      <c r="AB18" s="67"/>
    </row>
    <row r="19" spans="1:28" ht="45.75" customHeight="1" x14ac:dyDescent="0.2">
      <c r="A19" s="72"/>
      <c r="B19" s="113" t="s">
        <v>557</v>
      </c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4"/>
      <c r="Q19" s="71" t="s">
        <v>556</v>
      </c>
      <c r="R19" s="70">
        <v>240</v>
      </c>
      <c r="S19" s="115"/>
      <c r="T19" s="116"/>
      <c r="U19" s="69">
        <v>2788.6</v>
      </c>
      <c r="V19" s="69">
        <v>0</v>
      </c>
      <c r="W19" s="68" t="s">
        <v>311</v>
      </c>
      <c r="X19" s="112"/>
      <c r="Y19" s="112"/>
      <c r="Z19" s="112"/>
      <c r="AA19" s="112"/>
      <c r="AB19" s="67"/>
    </row>
    <row r="20" spans="1:28" ht="147" customHeight="1" x14ac:dyDescent="0.2">
      <c r="A20" s="72"/>
      <c r="B20" s="113" t="s">
        <v>513</v>
      </c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4"/>
      <c r="Q20" s="71" t="s">
        <v>555</v>
      </c>
      <c r="R20" s="70">
        <v>610</v>
      </c>
      <c r="S20" s="115"/>
      <c r="T20" s="116"/>
      <c r="U20" s="69">
        <v>65.459999999999994</v>
      </c>
      <c r="V20" s="69">
        <v>65.459999999999994</v>
      </c>
      <c r="W20" s="68" t="s">
        <v>345</v>
      </c>
      <c r="X20" s="112"/>
      <c r="Y20" s="112"/>
      <c r="Z20" s="112"/>
      <c r="AA20" s="112"/>
      <c r="AB20" s="67"/>
    </row>
    <row r="21" spans="1:28" ht="34.5" customHeight="1" x14ac:dyDescent="0.2">
      <c r="A21" s="72"/>
      <c r="B21" s="113" t="s">
        <v>554</v>
      </c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4"/>
      <c r="Q21" s="71" t="s">
        <v>553</v>
      </c>
      <c r="R21" s="70" t="s">
        <v>1</v>
      </c>
      <c r="S21" s="115"/>
      <c r="T21" s="116"/>
      <c r="U21" s="69">
        <v>156161.57</v>
      </c>
      <c r="V21" s="69">
        <v>82131.27</v>
      </c>
      <c r="W21" s="68" t="s">
        <v>552</v>
      </c>
      <c r="X21" s="112"/>
      <c r="Y21" s="112"/>
      <c r="Z21" s="112"/>
      <c r="AA21" s="112"/>
      <c r="AB21" s="67"/>
    </row>
    <row r="22" spans="1:28" ht="23.25" customHeight="1" x14ac:dyDescent="0.2">
      <c r="A22" s="72"/>
      <c r="B22" s="113" t="s">
        <v>551</v>
      </c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4"/>
      <c r="Q22" s="71" t="s">
        <v>550</v>
      </c>
      <c r="R22" s="70">
        <v>610</v>
      </c>
      <c r="S22" s="115"/>
      <c r="T22" s="116"/>
      <c r="U22" s="69">
        <v>30307</v>
      </c>
      <c r="V22" s="69">
        <v>16677.3</v>
      </c>
      <c r="W22" s="68" t="s">
        <v>549</v>
      </c>
      <c r="X22" s="112"/>
      <c r="Y22" s="112"/>
      <c r="Z22" s="112"/>
      <c r="AA22" s="112"/>
      <c r="AB22" s="67"/>
    </row>
    <row r="23" spans="1:28" ht="79.5" customHeight="1" x14ac:dyDescent="0.2">
      <c r="A23" s="72"/>
      <c r="B23" s="113" t="s">
        <v>548</v>
      </c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4"/>
      <c r="Q23" s="71" t="s">
        <v>547</v>
      </c>
      <c r="R23" s="70">
        <v>610</v>
      </c>
      <c r="S23" s="115"/>
      <c r="T23" s="116"/>
      <c r="U23" s="69">
        <v>61</v>
      </c>
      <c r="V23" s="69">
        <v>26.4</v>
      </c>
      <c r="W23" s="68" t="s">
        <v>546</v>
      </c>
      <c r="X23" s="112"/>
      <c r="Y23" s="112"/>
      <c r="Z23" s="112"/>
      <c r="AA23" s="112"/>
      <c r="AB23" s="67"/>
    </row>
    <row r="24" spans="1:28" ht="102" customHeight="1" x14ac:dyDescent="0.2">
      <c r="A24" s="72"/>
      <c r="B24" s="113" t="s">
        <v>378</v>
      </c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4"/>
      <c r="Q24" s="71" t="s">
        <v>545</v>
      </c>
      <c r="R24" s="70">
        <v>610</v>
      </c>
      <c r="S24" s="115"/>
      <c r="T24" s="116"/>
      <c r="U24" s="69">
        <v>80926</v>
      </c>
      <c r="V24" s="69">
        <v>51639.5</v>
      </c>
      <c r="W24" s="68" t="s">
        <v>544</v>
      </c>
      <c r="X24" s="112"/>
      <c r="Y24" s="112"/>
      <c r="Z24" s="112"/>
      <c r="AA24" s="112"/>
      <c r="AB24" s="67"/>
    </row>
    <row r="25" spans="1:28" ht="34.5" customHeight="1" x14ac:dyDescent="0.2">
      <c r="A25" s="72"/>
      <c r="B25" s="113" t="s">
        <v>516</v>
      </c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4"/>
      <c r="Q25" s="71" t="s">
        <v>543</v>
      </c>
      <c r="R25" s="70">
        <v>610</v>
      </c>
      <c r="S25" s="115"/>
      <c r="T25" s="116"/>
      <c r="U25" s="69">
        <v>26658.76</v>
      </c>
      <c r="V25" s="69">
        <v>4693.17</v>
      </c>
      <c r="W25" s="68" t="s">
        <v>542</v>
      </c>
      <c r="X25" s="112"/>
      <c r="Y25" s="112"/>
      <c r="Z25" s="112"/>
      <c r="AA25" s="112"/>
      <c r="AB25" s="67"/>
    </row>
    <row r="26" spans="1:28" ht="34.5" customHeight="1" x14ac:dyDescent="0.2">
      <c r="A26" s="72"/>
      <c r="B26" s="113" t="s">
        <v>541</v>
      </c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4"/>
      <c r="Q26" s="71" t="s">
        <v>540</v>
      </c>
      <c r="R26" s="70">
        <v>610</v>
      </c>
      <c r="S26" s="115"/>
      <c r="T26" s="116"/>
      <c r="U26" s="69">
        <v>4494.4799999999996</v>
      </c>
      <c r="V26" s="69">
        <v>1389.91</v>
      </c>
      <c r="W26" s="68" t="s">
        <v>539</v>
      </c>
      <c r="X26" s="112"/>
      <c r="Y26" s="112"/>
      <c r="Z26" s="112"/>
      <c r="AA26" s="112"/>
      <c r="AB26" s="67"/>
    </row>
    <row r="27" spans="1:28" ht="147" customHeight="1" x14ac:dyDescent="0.2">
      <c r="A27" s="72"/>
      <c r="B27" s="113" t="s">
        <v>513</v>
      </c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4"/>
      <c r="Q27" s="71" t="s">
        <v>538</v>
      </c>
      <c r="R27" s="70">
        <v>610</v>
      </c>
      <c r="S27" s="115"/>
      <c r="T27" s="116"/>
      <c r="U27" s="69">
        <v>248.56</v>
      </c>
      <c r="V27" s="69">
        <v>248.51</v>
      </c>
      <c r="W27" s="68" t="s">
        <v>537</v>
      </c>
      <c r="X27" s="112"/>
      <c r="Y27" s="112"/>
      <c r="Z27" s="112"/>
      <c r="AA27" s="112"/>
      <c r="AB27" s="67"/>
    </row>
    <row r="28" spans="1:28" ht="57" customHeight="1" x14ac:dyDescent="0.2">
      <c r="A28" s="72"/>
      <c r="B28" s="113" t="s">
        <v>536</v>
      </c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4"/>
      <c r="Q28" s="71" t="s">
        <v>535</v>
      </c>
      <c r="R28" s="70">
        <v>610</v>
      </c>
      <c r="S28" s="115"/>
      <c r="T28" s="116"/>
      <c r="U28" s="69">
        <v>9278.1</v>
      </c>
      <c r="V28" s="69">
        <v>5438.5</v>
      </c>
      <c r="W28" s="68" t="s">
        <v>534</v>
      </c>
      <c r="X28" s="112"/>
      <c r="Y28" s="112"/>
      <c r="Z28" s="112"/>
      <c r="AA28" s="112"/>
      <c r="AB28" s="67"/>
    </row>
    <row r="29" spans="1:28" ht="57" customHeight="1" x14ac:dyDescent="0.2">
      <c r="A29" s="72"/>
      <c r="B29" s="113" t="s">
        <v>533</v>
      </c>
      <c r="C29" s="113"/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4"/>
      <c r="Q29" s="71" t="s">
        <v>532</v>
      </c>
      <c r="R29" s="70">
        <v>610</v>
      </c>
      <c r="S29" s="115"/>
      <c r="T29" s="116"/>
      <c r="U29" s="69">
        <v>4187.68</v>
      </c>
      <c r="V29" s="69">
        <v>2017.97</v>
      </c>
      <c r="W29" s="68" t="s">
        <v>531</v>
      </c>
      <c r="X29" s="112"/>
      <c r="Y29" s="112"/>
      <c r="Z29" s="112"/>
      <c r="AA29" s="112"/>
      <c r="AB29" s="67"/>
    </row>
    <row r="30" spans="1:28" ht="23.25" customHeight="1" x14ac:dyDescent="0.2">
      <c r="A30" s="72"/>
      <c r="B30" s="113" t="s">
        <v>530</v>
      </c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4"/>
      <c r="Q30" s="71" t="s">
        <v>529</v>
      </c>
      <c r="R30" s="70" t="s">
        <v>1</v>
      </c>
      <c r="S30" s="115"/>
      <c r="T30" s="116"/>
      <c r="U30" s="69">
        <v>21024.89</v>
      </c>
      <c r="V30" s="69">
        <v>12380.96</v>
      </c>
      <c r="W30" s="68" t="s">
        <v>528</v>
      </c>
      <c r="X30" s="112"/>
      <c r="Y30" s="112"/>
      <c r="Z30" s="112"/>
      <c r="AA30" s="112"/>
      <c r="AB30" s="67"/>
    </row>
    <row r="31" spans="1:28" ht="34.5" customHeight="1" x14ac:dyDescent="0.2">
      <c r="A31" s="72"/>
      <c r="B31" s="113" t="s">
        <v>527</v>
      </c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4"/>
      <c r="Q31" s="71" t="s">
        <v>526</v>
      </c>
      <c r="R31" s="70">
        <v>610</v>
      </c>
      <c r="S31" s="115"/>
      <c r="T31" s="116"/>
      <c r="U31" s="69">
        <v>7075</v>
      </c>
      <c r="V31" s="69">
        <v>3850.1</v>
      </c>
      <c r="W31" s="68" t="s">
        <v>525</v>
      </c>
      <c r="X31" s="112"/>
      <c r="Y31" s="112"/>
      <c r="Z31" s="112"/>
      <c r="AA31" s="112"/>
      <c r="AB31" s="67"/>
    </row>
    <row r="32" spans="1:28" ht="34.5" customHeight="1" x14ac:dyDescent="0.2">
      <c r="A32" s="72"/>
      <c r="B32" s="113" t="s">
        <v>524</v>
      </c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4"/>
      <c r="Q32" s="71" t="s">
        <v>523</v>
      </c>
      <c r="R32" s="70">
        <v>610</v>
      </c>
      <c r="S32" s="115"/>
      <c r="T32" s="116"/>
      <c r="U32" s="69">
        <v>7385</v>
      </c>
      <c r="V32" s="69">
        <v>4531.8</v>
      </c>
      <c r="W32" s="68" t="s">
        <v>522</v>
      </c>
      <c r="X32" s="112"/>
      <c r="Y32" s="112"/>
      <c r="Z32" s="112"/>
      <c r="AA32" s="112"/>
      <c r="AB32" s="67"/>
    </row>
    <row r="33" spans="1:28" ht="34.5" customHeight="1" x14ac:dyDescent="0.2">
      <c r="A33" s="72"/>
      <c r="B33" s="113" t="s">
        <v>521</v>
      </c>
      <c r="C33" s="113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4"/>
      <c r="Q33" s="71" t="s">
        <v>520</v>
      </c>
      <c r="R33" s="70">
        <v>610</v>
      </c>
      <c r="S33" s="115"/>
      <c r="T33" s="116"/>
      <c r="U33" s="69">
        <v>4233</v>
      </c>
      <c r="V33" s="69">
        <v>3326.6</v>
      </c>
      <c r="W33" s="68" t="s">
        <v>519</v>
      </c>
      <c r="X33" s="112"/>
      <c r="Y33" s="112"/>
      <c r="Z33" s="112"/>
      <c r="AA33" s="112"/>
      <c r="AB33" s="67"/>
    </row>
    <row r="34" spans="1:28" ht="34.5" customHeight="1" x14ac:dyDescent="0.2">
      <c r="A34" s="72"/>
      <c r="B34" s="113" t="s">
        <v>518</v>
      </c>
      <c r="C34" s="113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4"/>
      <c r="Q34" s="71" t="s">
        <v>517</v>
      </c>
      <c r="R34" s="70">
        <v>610</v>
      </c>
      <c r="S34" s="115"/>
      <c r="T34" s="116"/>
      <c r="U34" s="69">
        <v>1139.92</v>
      </c>
      <c r="V34" s="69">
        <v>0</v>
      </c>
      <c r="W34" s="68" t="s">
        <v>311</v>
      </c>
      <c r="X34" s="112"/>
      <c r="Y34" s="112"/>
      <c r="Z34" s="112"/>
      <c r="AA34" s="112"/>
      <c r="AB34" s="67"/>
    </row>
    <row r="35" spans="1:28" ht="34.5" customHeight="1" x14ac:dyDescent="0.2">
      <c r="A35" s="72"/>
      <c r="B35" s="113" t="s">
        <v>516</v>
      </c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4"/>
      <c r="Q35" s="71" t="s">
        <v>515</v>
      </c>
      <c r="R35" s="70">
        <v>610</v>
      </c>
      <c r="S35" s="115"/>
      <c r="T35" s="116"/>
      <c r="U35" s="69">
        <v>1112.8</v>
      </c>
      <c r="V35" s="69">
        <v>593.28</v>
      </c>
      <c r="W35" s="68" t="s">
        <v>514</v>
      </c>
      <c r="X35" s="112"/>
      <c r="Y35" s="112"/>
      <c r="Z35" s="112"/>
      <c r="AA35" s="112"/>
      <c r="AB35" s="67"/>
    </row>
    <row r="36" spans="1:28" ht="147" customHeight="1" x14ac:dyDescent="0.2">
      <c r="A36" s="72"/>
      <c r="B36" s="113" t="s">
        <v>513</v>
      </c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4"/>
      <c r="Q36" s="71" t="s">
        <v>512</v>
      </c>
      <c r="R36" s="70">
        <v>610</v>
      </c>
      <c r="S36" s="115"/>
      <c r="T36" s="116"/>
      <c r="U36" s="69">
        <v>79.180000000000007</v>
      </c>
      <c r="V36" s="69">
        <v>79.180000000000007</v>
      </c>
      <c r="W36" s="68" t="s">
        <v>345</v>
      </c>
      <c r="X36" s="112"/>
      <c r="Y36" s="112"/>
      <c r="Z36" s="112"/>
      <c r="AA36" s="112"/>
      <c r="AB36" s="67"/>
    </row>
    <row r="37" spans="1:28" ht="34.5" customHeight="1" x14ac:dyDescent="0.2">
      <c r="A37" s="72"/>
      <c r="B37" s="113" t="s">
        <v>511</v>
      </c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4"/>
      <c r="Q37" s="71" t="s">
        <v>510</v>
      </c>
      <c r="R37" s="70" t="s">
        <v>1</v>
      </c>
      <c r="S37" s="115"/>
      <c r="T37" s="116"/>
      <c r="U37" s="69">
        <v>51.02</v>
      </c>
      <c r="V37" s="69">
        <v>51.02</v>
      </c>
      <c r="W37" s="68" t="s">
        <v>345</v>
      </c>
      <c r="X37" s="112"/>
      <c r="Y37" s="112"/>
      <c r="Z37" s="112"/>
      <c r="AA37" s="112"/>
      <c r="AB37" s="67"/>
    </row>
    <row r="38" spans="1:28" ht="45.75" customHeight="1" x14ac:dyDescent="0.2">
      <c r="A38" s="72"/>
      <c r="B38" s="113" t="s">
        <v>509</v>
      </c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4"/>
      <c r="Q38" s="71" t="s">
        <v>508</v>
      </c>
      <c r="R38" s="70">
        <v>610</v>
      </c>
      <c r="S38" s="115"/>
      <c r="T38" s="116"/>
      <c r="U38" s="69">
        <v>51.02</v>
      </c>
      <c r="V38" s="69">
        <v>51.02</v>
      </c>
      <c r="W38" s="68" t="s">
        <v>345</v>
      </c>
      <c r="X38" s="112"/>
      <c r="Y38" s="112"/>
      <c r="Z38" s="112"/>
      <c r="AA38" s="112"/>
      <c r="AB38" s="67"/>
    </row>
    <row r="39" spans="1:28" ht="23.25" customHeight="1" x14ac:dyDescent="0.2">
      <c r="A39" s="72"/>
      <c r="B39" s="113" t="s">
        <v>507</v>
      </c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4"/>
      <c r="Q39" s="71" t="s">
        <v>506</v>
      </c>
      <c r="R39" s="70" t="s">
        <v>1</v>
      </c>
      <c r="S39" s="115"/>
      <c r="T39" s="116"/>
      <c r="U39" s="69">
        <v>5711</v>
      </c>
      <c r="V39" s="69">
        <v>2784.3</v>
      </c>
      <c r="W39" s="68" t="s">
        <v>502</v>
      </c>
      <c r="X39" s="112"/>
      <c r="Y39" s="112"/>
      <c r="Z39" s="112"/>
      <c r="AA39" s="112"/>
      <c r="AB39" s="67"/>
    </row>
    <row r="40" spans="1:28" ht="23.25" customHeight="1" x14ac:dyDescent="0.2">
      <c r="A40" s="72"/>
      <c r="B40" s="113" t="s">
        <v>505</v>
      </c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4"/>
      <c r="Q40" s="71" t="s">
        <v>504</v>
      </c>
      <c r="R40" s="70" t="s">
        <v>1</v>
      </c>
      <c r="S40" s="115"/>
      <c r="T40" s="116"/>
      <c r="U40" s="69">
        <v>5711</v>
      </c>
      <c r="V40" s="69">
        <v>2784.3</v>
      </c>
      <c r="W40" s="68" t="s">
        <v>502</v>
      </c>
      <c r="X40" s="112"/>
      <c r="Y40" s="112"/>
      <c r="Z40" s="112"/>
      <c r="AA40" s="112"/>
      <c r="AB40" s="67"/>
    </row>
    <row r="41" spans="1:28" ht="23.25" customHeight="1" x14ac:dyDescent="0.2">
      <c r="A41" s="72"/>
      <c r="B41" s="113" t="s">
        <v>397</v>
      </c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4"/>
      <c r="Q41" s="71" t="s">
        <v>503</v>
      </c>
      <c r="R41" s="70">
        <v>610</v>
      </c>
      <c r="S41" s="115"/>
      <c r="T41" s="116"/>
      <c r="U41" s="69">
        <v>5711</v>
      </c>
      <c r="V41" s="69">
        <v>2784.3</v>
      </c>
      <c r="W41" s="68" t="s">
        <v>502</v>
      </c>
      <c r="X41" s="112"/>
      <c r="Y41" s="112"/>
      <c r="Z41" s="112"/>
      <c r="AA41" s="112"/>
      <c r="AB41" s="67"/>
    </row>
    <row r="42" spans="1:28" ht="23.25" customHeight="1" x14ac:dyDescent="0.2">
      <c r="A42" s="72"/>
      <c r="B42" s="113" t="s">
        <v>500</v>
      </c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  <c r="P42" s="114"/>
      <c r="Q42" s="71" t="s">
        <v>501</v>
      </c>
      <c r="R42" s="70" t="s">
        <v>1</v>
      </c>
      <c r="S42" s="115"/>
      <c r="T42" s="116"/>
      <c r="U42" s="69">
        <v>36462.89</v>
      </c>
      <c r="V42" s="69">
        <v>18891.96</v>
      </c>
      <c r="W42" s="68" t="s">
        <v>498</v>
      </c>
      <c r="X42" s="112"/>
      <c r="Y42" s="112"/>
      <c r="Z42" s="112"/>
      <c r="AA42" s="112"/>
      <c r="AB42" s="67"/>
    </row>
    <row r="43" spans="1:28" ht="23.25" customHeight="1" x14ac:dyDescent="0.2">
      <c r="A43" s="72"/>
      <c r="B43" s="113" t="s">
        <v>500</v>
      </c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4"/>
      <c r="Q43" s="71" t="s">
        <v>499</v>
      </c>
      <c r="R43" s="70" t="s">
        <v>1</v>
      </c>
      <c r="S43" s="115"/>
      <c r="T43" s="116"/>
      <c r="U43" s="69">
        <v>36462.89</v>
      </c>
      <c r="V43" s="69">
        <v>18891.96</v>
      </c>
      <c r="W43" s="68" t="s">
        <v>498</v>
      </c>
      <c r="X43" s="112"/>
      <c r="Y43" s="112"/>
      <c r="Z43" s="112"/>
      <c r="AA43" s="112"/>
      <c r="AB43" s="67"/>
    </row>
    <row r="44" spans="1:28" ht="19.5" customHeight="1" x14ac:dyDescent="0.2">
      <c r="A44" s="72"/>
      <c r="B44" s="113" t="s">
        <v>497</v>
      </c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  <c r="P44" s="114"/>
      <c r="Q44" s="71" t="s">
        <v>496</v>
      </c>
      <c r="R44" s="70" t="s">
        <v>1</v>
      </c>
      <c r="S44" s="115"/>
      <c r="T44" s="116"/>
      <c r="U44" s="69">
        <v>897</v>
      </c>
      <c r="V44" s="69">
        <v>474.4</v>
      </c>
      <c r="W44" s="68" t="s">
        <v>495</v>
      </c>
      <c r="X44" s="112"/>
      <c r="Y44" s="112"/>
      <c r="Z44" s="112"/>
      <c r="AA44" s="112"/>
      <c r="AB44" s="67"/>
    </row>
    <row r="45" spans="1:28" ht="23.25" customHeight="1" x14ac:dyDescent="0.2">
      <c r="A45" s="72"/>
      <c r="B45" s="113" t="s">
        <v>494</v>
      </c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4"/>
      <c r="Q45" s="71" t="s">
        <v>493</v>
      </c>
      <c r="R45" s="70">
        <v>610</v>
      </c>
      <c r="S45" s="115"/>
      <c r="T45" s="116"/>
      <c r="U45" s="69">
        <v>807</v>
      </c>
      <c r="V45" s="69">
        <v>429.4</v>
      </c>
      <c r="W45" s="68" t="s">
        <v>492</v>
      </c>
      <c r="X45" s="112"/>
      <c r="Y45" s="112"/>
      <c r="Z45" s="112"/>
      <c r="AA45" s="112"/>
      <c r="AB45" s="67"/>
    </row>
    <row r="46" spans="1:28" ht="34.5" customHeight="1" x14ac:dyDescent="0.2">
      <c r="A46" s="72"/>
      <c r="B46" s="113" t="s">
        <v>466</v>
      </c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3"/>
      <c r="O46" s="113"/>
      <c r="P46" s="114"/>
      <c r="Q46" s="71" t="s">
        <v>491</v>
      </c>
      <c r="R46" s="70">
        <v>610</v>
      </c>
      <c r="S46" s="115"/>
      <c r="T46" s="116"/>
      <c r="U46" s="69">
        <v>90</v>
      </c>
      <c r="V46" s="69">
        <v>45</v>
      </c>
      <c r="W46" s="68" t="s">
        <v>348</v>
      </c>
      <c r="X46" s="112"/>
      <c r="Y46" s="112"/>
      <c r="Z46" s="112"/>
      <c r="AA46" s="112"/>
      <c r="AB46" s="67"/>
    </row>
    <row r="47" spans="1:28" ht="19.5" customHeight="1" x14ac:dyDescent="0.2">
      <c r="A47" s="72"/>
      <c r="B47" s="113" t="s">
        <v>490</v>
      </c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14"/>
      <c r="Q47" s="71" t="s">
        <v>489</v>
      </c>
      <c r="R47" s="70" t="s">
        <v>1</v>
      </c>
      <c r="S47" s="115"/>
      <c r="T47" s="116"/>
      <c r="U47" s="69">
        <v>5612.23</v>
      </c>
      <c r="V47" s="69">
        <v>2688</v>
      </c>
      <c r="W47" s="68" t="s">
        <v>488</v>
      </c>
      <c r="X47" s="112"/>
      <c r="Y47" s="112"/>
      <c r="Z47" s="112"/>
      <c r="AA47" s="112"/>
      <c r="AB47" s="67"/>
    </row>
    <row r="48" spans="1:28" ht="23.25" customHeight="1" x14ac:dyDescent="0.2">
      <c r="A48" s="72"/>
      <c r="B48" s="113" t="s">
        <v>487</v>
      </c>
      <c r="C48" s="113"/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13"/>
      <c r="O48" s="113"/>
      <c r="P48" s="114"/>
      <c r="Q48" s="71" t="s">
        <v>486</v>
      </c>
      <c r="R48" s="70">
        <v>610</v>
      </c>
      <c r="S48" s="115"/>
      <c r="T48" s="116"/>
      <c r="U48" s="69">
        <v>4820</v>
      </c>
      <c r="V48" s="69">
        <v>2516.4</v>
      </c>
      <c r="W48" s="68" t="s">
        <v>485</v>
      </c>
      <c r="X48" s="112"/>
      <c r="Y48" s="112"/>
      <c r="Z48" s="112"/>
      <c r="AA48" s="112"/>
      <c r="AB48" s="67"/>
    </row>
    <row r="49" spans="1:28" ht="34.5" customHeight="1" x14ac:dyDescent="0.2">
      <c r="A49" s="72"/>
      <c r="B49" s="113" t="s">
        <v>466</v>
      </c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4"/>
      <c r="Q49" s="71" t="s">
        <v>484</v>
      </c>
      <c r="R49" s="70">
        <v>610</v>
      </c>
      <c r="S49" s="115"/>
      <c r="T49" s="116"/>
      <c r="U49" s="69">
        <v>343</v>
      </c>
      <c r="V49" s="69">
        <v>171.6</v>
      </c>
      <c r="W49" s="68" t="s">
        <v>483</v>
      </c>
      <c r="X49" s="112"/>
      <c r="Y49" s="112"/>
      <c r="Z49" s="112"/>
      <c r="AA49" s="112"/>
      <c r="AB49" s="67"/>
    </row>
    <row r="50" spans="1:28" ht="34.5" customHeight="1" x14ac:dyDescent="0.2">
      <c r="A50" s="72"/>
      <c r="B50" s="113" t="s">
        <v>463</v>
      </c>
      <c r="C50" s="113"/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3"/>
      <c r="P50" s="114"/>
      <c r="Q50" s="71" t="s">
        <v>482</v>
      </c>
      <c r="R50" s="70">
        <v>610</v>
      </c>
      <c r="S50" s="115"/>
      <c r="T50" s="116"/>
      <c r="U50" s="69">
        <v>449.23</v>
      </c>
      <c r="V50" s="69">
        <v>0</v>
      </c>
      <c r="W50" s="68" t="s">
        <v>311</v>
      </c>
      <c r="X50" s="112"/>
      <c r="Y50" s="112"/>
      <c r="Z50" s="112"/>
      <c r="AA50" s="112"/>
      <c r="AB50" s="67"/>
    </row>
    <row r="51" spans="1:28" ht="19.5" customHeight="1" x14ac:dyDescent="0.2">
      <c r="A51" s="72"/>
      <c r="B51" s="113" t="s">
        <v>481</v>
      </c>
      <c r="C51" s="113"/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13"/>
      <c r="O51" s="113"/>
      <c r="P51" s="114"/>
      <c r="Q51" s="71" t="s">
        <v>480</v>
      </c>
      <c r="R51" s="70" t="s">
        <v>1</v>
      </c>
      <c r="S51" s="115"/>
      <c r="T51" s="116"/>
      <c r="U51" s="69">
        <v>6050.24</v>
      </c>
      <c r="V51" s="69">
        <v>3336.04</v>
      </c>
      <c r="W51" s="68" t="s">
        <v>479</v>
      </c>
      <c r="X51" s="112"/>
      <c r="Y51" s="112"/>
      <c r="Z51" s="112"/>
      <c r="AA51" s="112"/>
      <c r="AB51" s="67"/>
    </row>
    <row r="52" spans="1:28" ht="23.25" customHeight="1" x14ac:dyDescent="0.2">
      <c r="A52" s="72"/>
      <c r="B52" s="113" t="s">
        <v>478</v>
      </c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14"/>
      <c r="Q52" s="71" t="s">
        <v>477</v>
      </c>
      <c r="R52" s="70">
        <v>610</v>
      </c>
      <c r="S52" s="115"/>
      <c r="T52" s="116"/>
      <c r="U52" s="69">
        <v>5443</v>
      </c>
      <c r="V52" s="69">
        <v>2999.8</v>
      </c>
      <c r="W52" s="68" t="s">
        <v>476</v>
      </c>
      <c r="X52" s="112"/>
      <c r="Y52" s="112"/>
      <c r="Z52" s="112"/>
      <c r="AA52" s="112"/>
      <c r="AB52" s="67"/>
    </row>
    <row r="53" spans="1:28" ht="34.5" customHeight="1" x14ac:dyDescent="0.2">
      <c r="A53" s="72"/>
      <c r="B53" s="113" t="s">
        <v>466</v>
      </c>
      <c r="C53" s="113"/>
      <c r="D53" s="113"/>
      <c r="E53" s="113"/>
      <c r="F53" s="113"/>
      <c r="G53" s="113"/>
      <c r="H53" s="113"/>
      <c r="I53" s="113"/>
      <c r="J53" s="113"/>
      <c r="K53" s="113"/>
      <c r="L53" s="113"/>
      <c r="M53" s="113"/>
      <c r="N53" s="113"/>
      <c r="O53" s="113"/>
      <c r="P53" s="114"/>
      <c r="Q53" s="71" t="s">
        <v>475</v>
      </c>
      <c r="R53" s="70">
        <v>610</v>
      </c>
      <c r="S53" s="115"/>
      <c r="T53" s="116"/>
      <c r="U53" s="69">
        <v>542.20000000000005</v>
      </c>
      <c r="V53" s="69">
        <v>271.2</v>
      </c>
      <c r="W53" s="68" t="s">
        <v>382</v>
      </c>
      <c r="X53" s="112"/>
      <c r="Y53" s="112"/>
      <c r="Z53" s="112"/>
      <c r="AA53" s="112"/>
      <c r="AB53" s="67"/>
    </row>
    <row r="54" spans="1:28" ht="34.5" customHeight="1" x14ac:dyDescent="0.2">
      <c r="A54" s="72"/>
      <c r="B54" s="113" t="s">
        <v>474</v>
      </c>
      <c r="C54" s="113"/>
      <c r="D54" s="113"/>
      <c r="E54" s="113"/>
      <c r="F54" s="113"/>
      <c r="G54" s="113"/>
      <c r="H54" s="113"/>
      <c r="I54" s="113"/>
      <c r="J54" s="113"/>
      <c r="K54" s="113"/>
      <c r="L54" s="113"/>
      <c r="M54" s="113"/>
      <c r="N54" s="113"/>
      <c r="O54" s="113"/>
      <c r="P54" s="114"/>
      <c r="Q54" s="71" t="s">
        <v>473</v>
      </c>
      <c r="R54" s="70">
        <v>610</v>
      </c>
      <c r="S54" s="115"/>
      <c r="T54" s="116"/>
      <c r="U54" s="69">
        <v>65.040000000000006</v>
      </c>
      <c r="V54" s="69">
        <v>65.040000000000006</v>
      </c>
      <c r="W54" s="68" t="s">
        <v>345</v>
      </c>
      <c r="X54" s="112"/>
      <c r="Y54" s="112"/>
      <c r="Z54" s="112"/>
      <c r="AA54" s="112"/>
      <c r="AB54" s="67"/>
    </row>
    <row r="55" spans="1:28" ht="23.25" customHeight="1" x14ac:dyDescent="0.2">
      <c r="A55" s="72"/>
      <c r="B55" s="113" t="s">
        <v>472</v>
      </c>
      <c r="C55" s="113"/>
      <c r="D55" s="113"/>
      <c r="E55" s="113"/>
      <c r="F55" s="113"/>
      <c r="G55" s="113"/>
      <c r="H55" s="113"/>
      <c r="I55" s="113"/>
      <c r="J55" s="113"/>
      <c r="K55" s="113"/>
      <c r="L55" s="113"/>
      <c r="M55" s="113"/>
      <c r="N55" s="113"/>
      <c r="O55" s="113"/>
      <c r="P55" s="114"/>
      <c r="Q55" s="71" t="s">
        <v>471</v>
      </c>
      <c r="R55" s="70" t="s">
        <v>1</v>
      </c>
      <c r="S55" s="115"/>
      <c r="T55" s="116"/>
      <c r="U55" s="69">
        <v>13801.4</v>
      </c>
      <c r="V55" s="69">
        <v>7819.6</v>
      </c>
      <c r="W55" s="68" t="s">
        <v>470</v>
      </c>
      <c r="X55" s="112"/>
      <c r="Y55" s="112"/>
      <c r="Z55" s="112"/>
      <c r="AA55" s="112"/>
      <c r="AB55" s="67"/>
    </row>
    <row r="56" spans="1:28" ht="23.25" customHeight="1" x14ac:dyDescent="0.2">
      <c r="A56" s="72"/>
      <c r="B56" s="113" t="s">
        <v>469</v>
      </c>
      <c r="C56" s="113"/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14"/>
      <c r="Q56" s="71" t="s">
        <v>468</v>
      </c>
      <c r="R56" s="70">
        <v>610</v>
      </c>
      <c r="S56" s="115"/>
      <c r="T56" s="116"/>
      <c r="U56" s="69">
        <v>12263</v>
      </c>
      <c r="V56" s="69">
        <v>7403.8</v>
      </c>
      <c r="W56" s="68" t="s">
        <v>467</v>
      </c>
      <c r="X56" s="112"/>
      <c r="Y56" s="112"/>
      <c r="Z56" s="112"/>
      <c r="AA56" s="112"/>
      <c r="AB56" s="67"/>
    </row>
    <row r="57" spans="1:28" ht="34.5" customHeight="1" x14ac:dyDescent="0.2">
      <c r="A57" s="72"/>
      <c r="B57" s="113" t="s">
        <v>466</v>
      </c>
      <c r="C57" s="113"/>
      <c r="D57" s="113"/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  <c r="P57" s="114"/>
      <c r="Q57" s="71" t="s">
        <v>465</v>
      </c>
      <c r="R57" s="70">
        <v>610</v>
      </c>
      <c r="S57" s="115"/>
      <c r="T57" s="116"/>
      <c r="U57" s="69">
        <v>832</v>
      </c>
      <c r="V57" s="69">
        <v>415.8</v>
      </c>
      <c r="W57" s="68" t="s">
        <v>464</v>
      </c>
      <c r="X57" s="112"/>
      <c r="Y57" s="112"/>
      <c r="Z57" s="112"/>
      <c r="AA57" s="112"/>
      <c r="AB57" s="67"/>
    </row>
    <row r="58" spans="1:28" ht="34.5" customHeight="1" x14ac:dyDescent="0.2">
      <c r="A58" s="72"/>
      <c r="B58" s="113" t="s">
        <v>463</v>
      </c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3"/>
      <c r="P58" s="114"/>
      <c r="Q58" s="71" t="s">
        <v>462</v>
      </c>
      <c r="R58" s="70">
        <v>610</v>
      </c>
      <c r="S58" s="115"/>
      <c r="T58" s="116"/>
      <c r="U58" s="69">
        <v>706.4</v>
      </c>
      <c r="V58" s="69">
        <v>0</v>
      </c>
      <c r="W58" s="68" t="s">
        <v>311</v>
      </c>
      <c r="X58" s="112"/>
      <c r="Y58" s="112"/>
      <c r="Z58" s="112"/>
      <c r="AA58" s="112"/>
      <c r="AB58" s="67"/>
    </row>
    <row r="59" spans="1:28" ht="23.25" customHeight="1" x14ac:dyDescent="0.2">
      <c r="A59" s="72"/>
      <c r="B59" s="113" t="s">
        <v>461</v>
      </c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14"/>
      <c r="Q59" s="71" t="s">
        <v>460</v>
      </c>
      <c r="R59" s="70" t="s">
        <v>1</v>
      </c>
      <c r="S59" s="115"/>
      <c r="T59" s="116"/>
      <c r="U59" s="69">
        <v>10000</v>
      </c>
      <c r="V59" s="69">
        <v>4471.8900000000003</v>
      </c>
      <c r="W59" s="68" t="s">
        <v>457</v>
      </c>
      <c r="X59" s="112"/>
      <c r="Y59" s="112"/>
      <c r="Z59" s="112"/>
      <c r="AA59" s="112"/>
      <c r="AB59" s="67"/>
    </row>
    <row r="60" spans="1:28" ht="23.25" customHeight="1" x14ac:dyDescent="0.2">
      <c r="A60" s="72"/>
      <c r="B60" s="113" t="s">
        <v>459</v>
      </c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4"/>
      <c r="Q60" s="71" t="s">
        <v>458</v>
      </c>
      <c r="R60" s="70">
        <v>610</v>
      </c>
      <c r="S60" s="115"/>
      <c r="T60" s="116"/>
      <c r="U60" s="69">
        <v>10000</v>
      </c>
      <c r="V60" s="69">
        <v>4471.8900000000003</v>
      </c>
      <c r="W60" s="68" t="s">
        <v>457</v>
      </c>
      <c r="X60" s="112"/>
      <c r="Y60" s="112"/>
      <c r="Z60" s="112"/>
      <c r="AA60" s="112"/>
      <c r="AB60" s="67"/>
    </row>
    <row r="61" spans="1:28" ht="34.5" customHeight="1" x14ac:dyDescent="0.2">
      <c r="A61" s="72"/>
      <c r="B61" s="113" t="s">
        <v>456</v>
      </c>
      <c r="C61" s="113"/>
      <c r="D61" s="113"/>
      <c r="E61" s="113"/>
      <c r="F61" s="113"/>
      <c r="G61" s="113"/>
      <c r="H61" s="113"/>
      <c r="I61" s="113"/>
      <c r="J61" s="113"/>
      <c r="K61" s="113"/>
      <c r="L61" s="113"/>
      <c r="M61" s="113"/>
      <c r="N61" s="113"/>
      <c r="O61" s="113"/>
      <c r="P61" s="114"/>
      <c r="Q61" s="71" t="s">
        <v>455</v>
      </c>
      <c r="R61" s="70" t="s">
        <v>1</v>
      </c>
      <c r="S61" s="115"/>
      <c r="T61" s="116"/>
      <c r="U61" s="69">
        <v>102.03</v>
      </c>
      <c r="V61" s="69">
        <v>102.03</v>
      </c>
      <c r="W61" s="68" t="s">
        <v>345</v>
      </c>
      <c r="X61" s="112"/>
      <c r="Y61" s="112"/>
      <c r="Z61" s="112"/>
      <c r="AA61" s="112"/>
      <c r="AB61" s="67"/>
    </row>
    <row r="62" spans="1:28" ht="45.75" customHeight="1" x14ac:dyDescent="0.2">
      <c r="A62" s="72"/>
      <c r="B62" s="113" t="s">
        <v>454</v>
      </c>
      <c r="C62" s="113"/>
      <c r="D62" s="113"/>
      <c r="E62" s="113"/>
      <c r="F62" s="113"/>
      <c r="G62" s="113"/>
      <c r="H62" s="113"/>
      <c r="I62" s="113"/>
      <c r="J62" s="113"/>
      <c r="K62" s="113"/>
      <c r="L62" s="113"/>
      <c r="M62" s="113"/>
      <c r="N62" s="113"/>
      <c r="O62" s="113"/>
      <c r="P62" s="114"/>
      <c r="Q62" s="71" t="s">
        <v>453</v>
      </c>
      <c r="R62" s="70">
        <v>610</v>
      </c>
      <c r="S62" s="115"/>
      <c r="T62" s="116"/>
      <c r="U62" s="69">
        <v>102.03</v>
      </c>
      <c r="V62" s="69">
        <v>102.03</v>
      </c>
      <c r="W62" s="68" t="s">
        <v>345</v>
      </c>
      <c r="X62" s="112"/>
      <c r="Y62" s="112"/>
      <c r="Z62" s="112"/>
      <c r="AA62" s="112"/>
      <c r="AB62" s="67"/>
    </row>
    <row r="63" spans="1:28" ht="23.25" customHeight="1" x14ac:dyDescent="0.2">
      <c r="A63" s="72"/>
      <c r="B63" s="113" t="s">
        <v>451</v>
      </c>
      <c r="C63" s="113"/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13"/>
      <c r="O63" s="113"/>
      <c r="P63" s="114"/>
      <c r="Q63" s="71" t="s">
        <v>452</v>
      </c>
      <c r="R63" s="70" t="s">
        <v>1</v>
      </c>
      <c r="S63" s="115"/>
      <c r="T63" s="116"/>
      <c r="U63" s="69">
        <v>180</v>
      </c>
      <c r="V63" s="69">
        <v>61.6</v>
      </c>
      <c r="W63" s="68" t="s">
        <v>445</v>
      </c>
      <c r="X63" s="112"/>
      <c r="Y63" s="112"/>
      <c r="Z63" s="112"/>
      <c r="AA63" s="112"/>
      <c r="AB63" s="67"/>
    </row>
    <row r="64" spans="1:28" ht="23.25" customHeight="1" x14ac:dyDescent="0.2">
      <c r="A64" s="72"/>
      <c r="B64" s="113" t="s">
        <v>451</v>
      </c>
      <c r="C64" s="113"/>
      <c r="D64" s="113"/>
      <c r="E64" s="113"/>
      <c r="F64" s="113"/>
      <c r="G64" s="113"/>
      <c r="H64" s="113"/>
      <c r="I64" s="113"/>
      <c r="J64" s="113"/>
      <c r="K64" s="113"/>
      <c r="L64" s="113"/>
      <c r="M64" s="113"/>
      <c r="N64" s="113"/>
      <c r="O64" s="113"/>
      <c r="P64" s="114"/>
      <c r="Q64" s="71" t="s">
        <v>450</v>
      </c>
      <c r="R64" s="70" t="s">
        <v>1</v>
      </c>
      <c r="S64" s="115"/>
      <c r="T64" s="116"/>
      <c r="U64" s="69">
        <v>180</v>
      </c>
      <c r="V64" s="69">
        <v>61.6</v>
      </c>
      <c r="W64" s="68" t="s">
        <v>445</v>
      </c>
      <c r="X64" s="112"/>
      <c r="Y64" s="112"/>
      <c r="Z64" s="112"/>
      <c r="AA64" s="112"/>
      <c r="AB64" s="67"/>
    </row>
    <row r="65" spans="1:28" ht="23.25" customHeight="1" x14ac:dyDescent="0.2">
      <c r="A65" s="72"/>
      <c r="B65" s="113" t="s">
        <v>449</v>
      </c>
      <c r="C65" s="113"/>
      <c r="D65" s="113"/>
      <c r="E65" s="113"/>
      <c r="F65" s="113"/>
      <c r="G65" s="113"/>
      <c r="H65" s="113"/>
      <c r="I65" s="113"/>
      <c r="J65" s="113"/>
      <c r="K65" s="113"/>
      <c r="L65" s="113"/>
      <c r="M65" s="113"/>
      <c r="N65" s="113"/>
      <c r="O65" s="113"/>
      <c r="P65" s="114"/>
      <c r="Q65" s="71" t="s">
        <v>448</v>
      </c>
      <c r="R65" s="70" t="s">
        <v>1</v>
      </c>
      <c r="S65" s="115"/>
      <c r="T65" s="116"/>
      <c r="U65" s="69">
        <v>180</v>
      </c>
      <c r="V65" s="69">
        <v>61.6</v>
      </c>
      <c r="W65" s="68" t="s">
        <v>445</v>
      </c>
      <c r="X65" s="112"/>
      <c r="Y65" s="112"/>
      <c r="Z65" s="112"/>
      <c r="AA65" s="112"/>
      <c r="AB65" s="67"/>
    </row>
    <row r="66" spans="1:28" ht="34.5" customHeight="1" x14ac:dyDescent="0.2">
      <c r="A66" s="72"/>
      <c r="B66" s="113" t="s">
        <v>447</v>
      </c>
      <c r="C66" s="113"/>
      <c r="D66" s="113"/>
      <c r="E66" s="113"/>
      <c r="F66" s="113"/>
      <c r="G66" s="113"/>
      <c r="H66" s="113"/>
      <c r="I66" s="113"/>
      <c r="J66" s="113"/>
      <c r="K66" s="113"/>
      <c r="L66" s="113"/>
      <c r="M66" s="113"/>
      <c r="N66" s="113"/>
      <c r="O66" s="113"/>
      <c r="P66" s="114"/>
      <c r="Q66" s="71" t="s">
        <v>446</v>
      </c>
      <c r="R66" s="70">
        <v>240</v>
      </c>
      <c r="S66" s="115"/>
      <c r="T66" s="116"/>
      <c r="U66" s="69">
        <v>180</v>
      </c>
      <c r="V66" s="69">
        <v>61.6</v>
      </c>
      <c r="W66" s="68" t="s">
        <v>445</v>
      </c>
      <c r="X66" s="112"/>
      <c r="Y66" s="112"/>
      <c r="Z66" s="112"/>
      <c r="AA66" s="112"/>
      <c r="AB66" s="67"/>
    </row>
    <row r="67" spans="1:28" ht="34.5" customHeight="1" x14ac:dyDescent="0.2">
      <c r="A67" s="72"/>
      <c r="B67" s="113" t="s">
        <v>443</v>
      </c>
      <c r="C67" s="113"/>
      <c r="D67" s="113"/>
      <c r="E67" s="113"/>
      <c r="F67" s="113"/>
      <c r="G67" s="113"/>
      <c r="H67" s="113"/>
      <c r="I67" s="113"/>
      <c r="J67" s="113"/>
      <c r="K67" s="113"/>
      <c r="L67" s="113"/>
      <c r="M67" s="113"/>
      <c r="N67" s="113"/>
      <c r="O67" s="113"/>
      <c r="P67" s="114"/>
      <c r="Q67" s="71" t="s">
        <v>444</v>
      </c>
      <c r="R67" s="70" t="s">
        <v>1</v>
      </c>
      <c r="S67" s="115"/>
      <c r="T67" s="116"/>
      <c r="U67" s="69">
        <v>1498.35</v>
      </c>
      <c r="V67" s="69">
        <v>267.44</v>
      </c>
      <c r="W67" s="68" t="s">
        <v>439</v>
      </c>
      <c r="X67" s="112"/>
      <c r="Y67" s="112"/>
      <c r="Z67" s="112"/>
      <c r="AA67" s="112"/>
      <c r="AB67" s="67"/>
    </row>
    <row r="68" spans="1:28" ht="34.5" customHeight="1" x14ac:dyDescent="0.2">
      <c r="A68" s="72"/>
      <c r="B68" s="113" t="s">
        <v>443</v>
      </c>
      <c r="C68" s="113"/>
      <c r="D68" s="113"/>
      <c r="E68" s="113"/>
      <c r="F68" s="113"/>
      <c r="G68" s="113"/>
      <c r="H68" s="113"/>
      <c r="I68" s="113"/>
      <c r="J68" s="113"/>
      <c r="K68" s="113"/>
      <c r="L68" s="113"/>
      <c r="M68" s="113"/>
      <c r="N68" s="113"/>
      <c r="O68" s="113"/>
      <c r="P68" s="114"/>
      <c r="Q68" s="71" t="s">
        <v>442</v>
      </c>
      <c r="R68" s="70" t="s">
        <v>1</v>
      </c>
      <c r="S68" s="115"/>
      <c r="T68" s="116"/>
      <c r="U68" s="69">
        <v>1498.35</v>
      </c>
      <c r="V68" s="69">
        <v>267.44</v>
      </c>
      <c r="W68" s="68" t="s">
        <v>439</v>
      </c>
      <c r="X68" s="112"/>
      <c r="Y68" s="112"/>
      <c r="Z68" s="112"/>
      <c r="AA68" s="112"/>
      <c r="AB68" s="67"/>
    </row>
    <row r="69" spans="1:28" ht="23.25" customHeight="1" x14ac:dyDescent="0.2">
      <c r="A69" s="72"/>
      <c r="B69" s="113" t="s">
        <v>441</v>
      </c>
      <c r="C69" s="113"/>
      <c r="D69" s="113"/>
      <c r="E69" s="113"/>
      <c r="F69" s="113"/>
      <c r="G69" s="113"/>
      <c r="H69" s="113"/>
      <c r="I69" s="113"/>
      <c r="J69" s="113"/>
      <c r="K69" s="113"/>
      <c r="L69" s="113"/>
      <c r="M69" s="113"/>
      <c r="N69" s="113"/>
      <c r="O69" s="113"/>
      <c r="P69" s="114"/>
      <c r="Q69" s="71" t="s">
        <v>440</v>
      </c>
      <c r="R69" s="70" t="s">
        <v>1</v>
      </c>
      <c r="S69" s="115"/>
      <c r="T69" s="116"/>
      <c r="U69" s="69">
        <v>1498.35</v>
      </c>
      <c r="V69" s="69">
        <v>267.44</v>
      </c>
      <c r="W69" s="68" t="s">
        <v>439</v>
      </c>
      <c r="X69" s="112"/>
      <c r="Y69" s="112"/>
      <c r="Z69" s="112"/>
      <c r="AA69" s="112"/>
      <c r="AB69" s="67"/>
    </row>
    <row r="70" spans="1:28" ht="68.25" customHeight="1" x14ac:dyDescent="0.2">
      <c r="A70" s="72"/>
      <c r="B70" s="113" t="s">
        <v>438</v>
      </c>
      <c r="C70" s="113"/>
      <c r="D70" s="113"/>
      <c r="E70" s="113"/>
      <c r="F70" s="113"/>
      <c r="G70" s="113"/>
      <c r="H70" s="113"/>
      <c r="I70" s="113"/>
      <c r="J70" s="113"/>
      <c r="K70" s="113"/>
      <c r="L70" s="113"/>
      <c r="M70" s="113"/>
      <c r="N70" s="113"/>
      <c r="O70" s="113"/>
      <c r="P70" s="114"/>
      <c r="Q70" s="71" t="s">
        <v>437</v>
      </c>
      <c r="R70" s="70">
        <v>810</v>
      </c>
      <c r="S70" s="115"/>
      <c r="T70" s="116"/>
      <c r="U70" s="69">
        <v>1483.37</v>
      </c>
      <c r="V70" s="69">
        <v>252.46</v>
      </c>
      <c r="W70" s="68" t="s">
        <v>436</v>
      </c>
      <c r="X70" s="112"/>
      <c r="Y70" s="112"/>
      <c r="Z70" s="112"/>
      <c r="AA70" s="112"/>
      <c r="AB70" s="67"/>
    </row>
    <row r="71" spans="1:28" ht="57" customHeight="1" x14ac:dyDescent="0.2">
      <c r="A71" s="72"/>
      <c r="B71" s="113" t="s">
        <v>435</v>
      </c>
      <c r="C71" s="113"/>
      <c r="D71" s="113"/>
      <c r="E71" s="113"/>
      <c r="F71" s="113"/>
      <c r="G71" s="113"/>
      <c r="H71" s="113"/>
      <c r="I71" s="113"/>
      <c r="J71" s="113"/>
      <c r="K71" s="113"/>
      <c r="L71" s="113"/>
      <c r="M71" s="113"/>
      <c r="N71" s="113"/>
      <c r="O71" s="113"/>
      <c r="P71" s="114"/>
      <c r="Q71" s="71" t="s">
        <v>434</v>
      </c>
      <c r="R71" s="70">
        <v>810</v>
      </c>
      <c r="S71" s="115"/>
      <c r="T71" s="116"/>
      <c r="U71" s="69">
        <v>14.98</v>
      </c>
      <c r="V71" s="69">
        <v>14.98</v>
      </c>
      <c r="W71" s="68" t="s">
        <v>345</v>
      </c>
      <c r="X71" s="112"/>
      <c r="Y71" s="112"/>
      <c r="Z71" s="112"/>
      <c r="AA71" s="112"/>
      <c r="AB71" s="67"/>
    </row>
    <row r="72" spans="1:28" ht="23.25" customHeight="1" x14ac:dyDescent="0.2">
      <c r="A72" s="72"/>
      <c r="B72" s="113" t="s">
        <v>432</v>
      </c>
      <c r="C72" s="113"/>
      <c r="D72" s="113"/>
      <c r="E72" s="113"/>
      <c r="F72" s="113"/>
      <c r="G72" s="113"/>
      <c r="H72" s="113"/>
      <c r="I72" s="113"/>
      <c r="J72" s="113"/>
      <c r="K72" s="113"/>
      <c r="L72" s="113"/>
      <c r="M72" s="113"/>
      <c r="N72" s="113"/>
      <c r="O72" s="113"/>
      <c r="P72" s="114"/>
      <c r="Q72" s="71" t="s">
        <v>433</v>
      </c>
      <c r="R72" s="70" t="s">
        <v>1</v>
      </c>
      <c r="S72" s="115"/>
      <c r="T72" s="116"/>
      <c r="U72" s="69">
        <v>2772.74</v>
      </c>
      <c r="V72" s="69">
        <v>2772.74</v>
      </c>
      <c r="W72" s="68" t="s">
        <v>345</v>
      </c>
      <c r="X72" s="112"/>
      <c r="Y72" s="112"/>
      <c r="Z72" s="112"/>
      <c r="AA72" s="112"/>
      <c r="AB72" s="67"/>
    </row>
    <row r="73" spans="1:28" ht="23.25" customHeight="1" x14ac:dyDescent="0.2">
      <c r="A73" s="72"/>
      <c r="B73" s="113" t="s">
        <v>432</v>
      </c>
      <c r="C73" s="113"/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113"/>
      <c r="O73" s="113"/>
      <c r="P73" s="114"/>
      <c r="Q73" s="71" t="s">
        <v>431</v>
      </c>
      <c r="R73" s="70" t="s">
        <v>1</v>
      </c>
      <c r="S73" s="115"/>
      <c r="T73" s="116"/>
      <c r="U73" s="69">
        <v>2772.74</v>
      </c>
      <c r="V73" s="69">
        <v>2772.74</v>
      </c>
      <c r="W73" s="68" t="s">
        <v>345</v>
      </c>
      <c r="X73" s="112"/>
      <c r="Y73" s="112"/>
      <c r="Z73" s="112"/>
      <c r="AA73" s="112"/>
      <c r="AB73" s="67"/>
    </row>
    <row r="74" spans="1:28" ht="19.5" customHeight="1" x14ac:dyDescent="0.2">
      <c r="A74" s="72"/>
      <c r="B74" s="113" t="s">
        <v>430</v>
      </c>
      <c r="C74" s="113"/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3"/>
      <c r="P74" s="114"/>
      <c r="Q74" s="71" t="s">
        <v>429</v>
      </c>
      <c r="R74" s="70" t="s">
        <v>1</v>
      </c>
      <c r="S74" s="115"/>
      <c r="T74" s="116"/>
      <c r="U74" s="69">
        <v>2772.74</v>
      </c>
      <c r="V74" s="69">
        <v>2772.74</v>
      </c>
      <c r="W74" s="68" t="s">
        <v>345</v>
      </c>
      <c r="X74" s="112"/>
      <c r="Y74" s="112"/>
      <c r="Z74" s="112"/>
      <c r="AA74" s="112"/>
      <c r="AB74" s="67"/>
    </row>
    <row r="75" spans="1:28" ht="34.5" customHeight="1" x14ac:dyDescent="0.2">
      <c r="A75" s="72"/>
      <c r="B75" s="113" t="s">
        <v>428</v>
      </c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4"/>
      <c r="Q75" s="71" t="s">
        <v>427</v>
      </c>
      <c r="R75" s="70">
        <v>320</v>
      </c>
      <c r="S75" s="115"/>
      <c r="T75" s="116"/>
      <c r="U75" s="69">
        <v>2772.74</v>
      </c>
      <c r="V75" s="69">
        <v>2772.74</v>
      </c>
      <c r="W75" s="68" t="s">
        <v>345</v>
      </c>
      <c r="X75" s="112"/>
      <c r="Y75" s="112"/>
      <c r="Z75" s="112"/>
      <c r="AA75" s="112"/>
      <c r="AB75" s="67"/>
    </row>
    <row r="76" spans="1:28" ht="23.25" customHeight="1" x14ac:dyDescent="0.2">
      <c r="A76" s="72"/>
      <c r="B76" s="113" t="s">
        <v>425</v>
      </c>
      <c r="C76" s="113"/>
      <c r="D76" s="113"/>
      <c r="E76" s="113"/>
      <c r="F76" s="113"/>
      <c r="G76" s="113"/>
      <c r="H76" s="113"/>
      <c r="I76" s="113"/>
      <c r="J76" s="113"/>
      <c r="K76" s="113"/>
      <c r="L76" s="113"/>
      <c r="M76" s="113"/>
      <c r="N76" s="113"/>
      <c r="O76" s="113"/>
      <c r="P76" s="114"/>
      <c r="Q76" s="71" t="s">
        <v>426</v>
      </c>
      <c r="R76" s="70" t="s">
        <v>1</v>
      </c>
      <c r="S76" s="115"/>
      <c r="T76" s="116"/>
      <c r="U76" s="69">
        <v>1600</v>
      </c>
      <c r="V76" s="69">
        <v>714.7</v>
      </c>
      <c r="W76" s="68" t="s">
        <v>419</v>
      </c>
      <c r="X76" s="112"/>
      <c r="Y76" s="112"/>
      <c r="Z76" s="112"/>
      <c r="AA76" s="112"/>
      <c r="AB76" s="67"/>
    </row>
    <row r="77" spans="1:28" ht="23.25" customHeight="1" x14ac:dyDescent="0.2">
      <c r="A77" s="72"/>
      <c r="B77" s="113" t="s">
        <v>425</v>
      </c>
      <c r="C77" s="113"/>
      <c r="D77" s="113"/>
      <c r="E77" s="113"/>
      <c r="F77" s="113"/>
      <c r="G77" s="113"/>
      <c r="H77" s="113"/>
      <c r="I77" s="113"/>
      <c r="J77" s="113"/>
      <c r="K77" s="113"/>
      <c r="L77" s="113"/>
      <c r="M77" s="113"/>
      <c r="N77" s="113"/>
      <c r="O77" s="113"/>
      <c r="P77" s="114"/>
      <c r="Q77" s="71" t="s">
        <v>424</v>
      </c>
      <c r="R77" s="70" t="s">
        <v>1</v>
      </c>
      <c r="S77" s="115"/>
      <c r="T77" s="116"/>
      <c r="U77" s="69">
        <v>1600</v>
      </c>
      <c r="V77" s="69">
        <v>714.7</v>
      </c>
      <c r="W77" s="68" t="s">
        <v>419</v>
      </c>
      <c r="X77" s="112"/>
      <c r="Y77" s="112"/>
      <c r="Z77" s="112"/>
      <c r="AA77" s="112"/>
      <c r="AB77" s="67"/>
    </row>
    <row r="78" spans="1:28" ht="34.5" customHeight="1" x14ac:dyDescent="0.2">
      <c r="A78" s="72"/>
      <c r="B78" s="113" t="s">
        <v>423</v>
      </c>
      <c r="C78" s="113"/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N78" s="113"/>
      <c r="O78" s="113"/>
      <c r="P78" s="114"/>
      <c r="Q78" s="71" t="s">
        <v>422</v>
      </c>
      <c r="R78" s="70" t="s">
        <v>1</v>
      </c>
      <c r="S78" s="115"/>
      <c r="T78" s="116"/>
      <c r="U78" s="69">
        <v>1600</v>
      </c>
      <c r="V78" s="69">
        <v>714.7</v>
      </c>
      <c r="W78" s="68" t="s">
        <v>419</v>
      </c>
      <c r="X78" s="112"/>
      <c r="Y78" s="112"/>
      <c r="Z78" s="112"/>
      <c r="AA78" s="112"/>
      <c r="AB78" s="67"/>
    </row>
    <row r="79" spans="1:28" ht="23.25" customHeight="1" x14ac:dyDescent="0.2">
      <c r="A79" s="72"/>
      <c r="B79" s="113" t="s">
        <v>421</v>
      </c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4"/>
      <c r="Q79" s="71" t="s">
        <v>420</v>
      </c>
      <c r="R79" s="70">
        <v>610</v>
      </c>
      <c r="S79" s="115"/>
      <c r="T79" s="116"/>
      <c r="U79" s="69">
        <v>1600</v>
      </c>
      <c r="V79" s="69">
        <v>714.7</v>
      </c>
      <c r="W79" s="68" t="s">
        <v>419</v>
      </c>
      <c r="X79" s="112"/>
      <c r="Y79" s="112"/>
      <c r="Z79" s="112"/>
      <c r="AA79" s="112"/>
      <c r="AB79" s="67"/>
    </row>
    <row r="80" spans="1:28" ht="19.5" customHeight="1" x14ac:dyDescent="0.2">
      <c r="A80" s="72"/>
      <c r="B80" s="113" t="s">
        <v>418</v>
      </c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4"/>
      <c r="Q80" s="71" t="s">
        <v>417</v>
      </c>
      <c r="R80" s="70" t="s">
        <v>1</v>
      </c>
      <c r="S80" s="115"/>
      <c r="T80" s="116"/>
      <c r="U80" s="69">
        <v>129842.91</v>
      </c>
      <c r="V80" s="69">
        <v>46115.93</v>
      </c>
      <c r="W80" s="68" t="s">
        <v>416</v>
      </c>
      <c r="X80" s="112"/>
      <c r="Y80" s="112"/>
      <c r="Z80" s="112"/>
      <c r="AA80" s="112"/>
      <c r="AB80" s="67"/>
    </row>
    <row r="81" spans="1:28" ht="34.5" customHeight="1" x14ac:dyDescent="0.2">
      <c r="A81" s="72"/>
      <c r="B81" s="113" t="s">
        <v>415</v>
      </c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4"/>
      <c r="Q81" s="71" t="s">
        <v>414</v>
      </c>
      <c r="R81" s="70">
        <v>240</v>
      </c>
      <c r="S81" s="115"/>
      <c r="T81" s="116"/>
      <c r="U81" s="69">
        <v>70</v>
      </c>
      <c r="V81" s="69">
        <v>21.8</v>
      </c>
      <c r="W81" s="68" t="s">
        <v>413</v>
      </c>
      <c r="X81" s="112"/>
      <c r="Y81" s="112"/>
      <c r="Z81" s="112"/>
      <c r="AA81" s="112"/>
      <c r="AB81" s="67"/>
    </row>
    <row r="82" spans="1:28" ht="34.5" customHeight="1" x14ac:dyDescent="0.2">
      <c r="A82" s="72"/>
      <c r="B82" s="113" t="s">
        <v>412</v>
      </c>
      <c r="C82" s="113"/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13"/>
      <c r="O82" s="113"/>
      <c r="P82" s="114"/>
      <c r="Q82" s="71" t="s">
        <v>407</v>
      </c>
      <c r="R82" s="70">
        <v>120</v>
      </c>
      <c r="S82" s="115"/>
      <c r="T82" s="116"/>
      <c r="U82" s="69">
        <v>26044.3</v>
      </c>
      <c r="V82" s="69">
        <v>12961.34</v>
      </c>
      <c r="W82" s="68" t="s">
        <v>411</v>
      </c>
      <c r="X82" s="112"/>
      <c r="Y82" s="112"/>
      <c r="Z82" s="112"/>
      <c r="AA82" s="112"/>
      <c r="AB82" s="67"/>
    </row>
    <row r="83" spans="1:28" ht="45.75" customHeight="1" x14ac:dyDescent="0.2">
      <c r="A83" s="72"/>
      <c r="B83" s="113" t="s">
        <v>410</v>
      </c>
      <c r="C83" s="113"/>
      <c r="D83" s="113"/>
      <c r="E83" s="113"/>
      <c r="F83" s="113"/>
      <c r="G83" s="113"/>
      <c r="H83" s="113"/>
      <c r="I83" s="113"/>
      <c r="J83" s="113"/>
      <c r="K83" s="113"/>
      <c r="L83" s="113"/>
      <c r="M83" s="113"/>
      <c r="N83" s="113"/>
      <c r="O83" s="113"/>
      <c r="P83" s="114"/>
      <c r="Q83" s="71" t="s">
        <v>407</v>
      </c>
      <c r="R83" s="70">
        <v>240</v>
      </c>
      <c r="S83" s="115"/>
      <c r="T83" s="116"/>
      <c r="U83" s="69">
        <v>2882</v>
      </c>
      <c r="V83" s="69">
        <v>1070.78</v>
      </c>
      <c r="W83" s="68" t="s">
        <v>409</v>
      </c>
      <c r="X83" s="112"/>
      <c r="Y83" s="112"/>
      <c r="Z83" s="112"/>
      <c r="AA83" s="112"/>
      <c r="AB83" s="67"/>
    </row>
    <row r="84" spans="1:28" ht="34.5" customHeight="1" x14ac:dyDescent="0.2">
      <c r="A84" s="72"/>
      <c r="B84" s="113" t="s">
        <v>408</v>
      </c>
      <c r="C84" s="113"/>
      <c r="D84" s="113"/>
      <c r="E84" s="113"/>
      <c r="F84" s="113"/>
      <c r="G84" s="113"/>
      <c r="H84" s="113"/>
      <c r="I84" s="113"/>
      <c r="J84" s="113"/>
      <c r="K84" s="113"/>
      <c r="L84" s="113"/>
      <c r="M84" s="113"/>
      <c r="N84" s="113"/>
      <c r="O84" s="113"/>
      <c r="P84" s="114"/>
      <c r="Q84" s="71" t="s">
        <v>407</v>
      </c>
      <c r="R84" s="70">
        <v>850</v>
      </c>
      <c r="S84" s="115"/>
      <c r="T84" s="116"/>
      <c r="U84" s="69">
        <v>431</v>
      </c>
      <c r="V84" s="69">
        <v>66.72</v>
      </c>
      <c r="W84" s="68" t="s">
        <v>406</v>
      </c>
      <c r="X84" s="112"/>
      <c r="Y84" s="112"/>
      <c r="Z84" s="112"/>
      <c r="AA84" s="112"/>
      <c r="AB84" s="67"/>
    </row>
    <row r="85" spans="1:28" ht="34.5" customHeight="1" x14ac:dyDescent="0.2">
      <c r="A85" s="72"/>
      <c r="B85" s="113" t="s">
        <v>405</v>
      </c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114"/>
      <c r="Q85" s="71" t="s">
        <v>404</v>
      </c>
      <c r="R85" s="70">
        <v>120</v>
      </c>
      <c r="S85" s="115"/>
      <c r="T85" s="116"/>
      <c r="U85" s="69">
        <v>2640</v>
      </c>
      <c r="V85" s="69">
        <v>1154.56</v>
      </c>
      <c r="W85" s="68" t="s">
        <v>403</v>
      </c>
      <c r="X85" s="112"/>
      <c r="Y85" s="112"/>
      <c r="Z85" s="112"/>
      <c r="AA85" s="112"/>
      <c r="AB85" s="67"/>
    </row>
    <row r="86" spans="1:28" ht="34.5" customHeight="1" x14ac:dyDescent="0.2">
      <c r="A86" s="72"/>
      <c r="B86" s="113" t="s">
        <v>402</v>
      </c>
      <c r="C86" s="113"/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  <c r="P86" s="114"/>
      <c r="Q86" s="71" t="s">
        <v>399</v>
      </c>
      <c r="R86" s="70">
        <v>240</v>
      </c>
      <c r="S86" s="115"/>
      <c r="T86" s="116"/>
      <c r="U86" s="69">
        <v>159.4</v>
      </c>
      <c r="V86" s="69">
        <v>70.56</v>
      </c>
      <c r="W86" s="68" t="s">
        <v>401</v>
      </c>
      <c r="X86" s="112"/>
      <c r="Y86" s="112"/>
      <c r="Z86" s="112"/>
      <c r="AA86" s="112"/>
      <c r="AB86" s="67"/>
    </row>
    <row r="87" spans="1:28" ht="23.25" customHeight="1" x14ac:dyDescent="0.2">
      <c r="A87" s="72"/>
      <c r="B87" s="113" t="s">
        <v>400</v>
      </c>
      <c r="C87" s="113"/>
      <c r="D87" s="113"/>
      <c r="E87" s="113"/>
      <c r="F87" s="113"/>
      <c r="G87" s="113"/>
      <c r="H87" s="113"/>
      <c r="I87" s="113"/>
      <c r="J87" s="113"/>
      <c r="K87" s="113"/>
      <c r="L87" s="113"/>
      <c r="M87" s="113"/>
      <c r="N87" s="113"/>
      <c r="O87" s="113"/>
      <c r="P87" s="114"/>
      <c r="Q87" s="71" t="s">
        <v>399</v>
      </c>
      <c r="R87" s="70">
        <v>610</v>
      </c>
      <c r="S87" s="115"/>
      <c r="T87" s="116"/>
      <c r="U87" s="69">
        <v>13823</v>
      </c>
      <c r="V87" s="69">
        <v>8468</v>
      </c>
      <c r="W87" s="68" t="s">
        <v>398</v>
      </c>
      <c r="X87" s="112"/>
      <c r="Y87" s="112"/>
      <c r="Z87" s="112"/>
      <c r="AA87" s="112"/>
      <c r="AB87" s="67"/>
    </row>
    <row r="88" spans="1:28" ht="23.25" customHeight="1" x14ac:dyDescent="0.2">
      <c r="A88" s="72"/>
      <c r="B88" s="113" t="s">
        <v>397</v>
      </c>
      <c r="C88" s="113"/>
      <c r="D88" s="113"/>
      <c r="E88" s="113"/>
      <c r="F88" s="113"/>
      <c r="G88" s="113"/>
      <c r="H88" s="113"/>
      <c r="I88" s="113"/>
      <c r="J88" s="113"/>
      <c r="K88" s="113"/>
      <c r="L88" s="113"/>
      <c r="M88" s="113"/>
      <c r="N88" s="113"/>
      <c r="O88" s="113"/>
      <c r="P88" s="114"/>
      <c r="Q88" s="71" t="s">
        <v>396</v>
      </c>
      <c r="R88" s="70">
        <v>610</v>
      </c>
      <c r="S88" s="115"/>
      <c r="T88" s="116"/>
      <c r="U88" s="69">
        <v>400</v>
      </c>
      <c r="V88" s="69">
        <v>128</v>
      </c>
      <c r="W88" s="68" t="s">
        <v>395</v>
      </c>
      <c r="X88" s="112"/>
      <c r="Y88" s="112"/>
      <c r="Z88" s="112"/>
      <c r="AA88" s="112"/>
      <c r="AB88" s="67"/>
    </row>
    <row r="89" spans="1:28" ht="34.5" customHeight="1" x14ac:dyDescent="0.2">
      <c r="A89" s="72"/>
      <c r="B89" s="113" t="s">
        <v>394</v>
      </c>
      <c r="C89" s="113"/>
      <c r="D89" s="113"/>
      <c r="E89" s="113"/>
      <c r="F89" s="113"/>
      <c r="G89" s="113"/>
      <c r="H89" s="113"/>
      <c r="I89" s="113"/>
      <c r="J89" s="113"/>
      <c r="K89" s="113"/>
      <c r="L89" s="113"/>
      <c r="M89" s="113"/>
      <c r="N89" s="113"/>
      <c r="O89" s="113"/>
      <c r="P89" s="114"/>
      <c r="Q89" s="71" t="s">
        <v>393</v>
      </c>
      <c r="R89" s="70">
        <v>610</v>
      </c>
      <c r="S89" s="115"/>
      <c r="T89" s="116"/>
      <c r="U89" s="69">
        <v>7205</v>
      </c>
      <c r="V89" s="69">
        <v>3160.6</v>
      </c>
      <c r="W89" s="68" t="s">
        <v>392</v>
      </c>
      <c r="X89" s="112"/>
      <c r="Y89" s="112"/>
      <c r="Z89" s="112"/>
      <c r="AA89" s="112"/>
      <c r="AB89" s="67"/>
    </row>
    <row r="90" spans="1:28" ht="23.25" customHeight="1" x14ac:dyDescent="0.2">
      <c r="A90" s="72"/>
      <c r="B90" s="113" t="s">
        <v>391</v>
      </c>
      <c r="C90" s="113"/>
      <c r="D90" s="113"/>
      <c r="E90" s="113"/>
      <c r="F90" s="113"/>
      <c r="G90" s="113"/>
      <c r="H90" s="113"/>
      <c r="I90" s="113"/>
      <c r="J90" s="113"/>
      <c r="K90" s="113"/>
      <c r="L90" s="113"/>
      <c r="M90" s="113"/>
      <c r="N90" s="113"/>
      <c r="O90" s="113"/>
      <c r="P90" s="114"/>
      <c r="Q90" s="71" t="s">
        <v>390</v>
      </c>
      <c r="R90" s="70">
        <v>510</v>
      </c>
      <c r="S90" s="115"/>
      <c r="T90" s="116"/>
      <c r="U90" s="69">
        <v>2921</v>
      </c>
      <c r="V90" s="69">
        <v>1458</v>
      </c>
      <c r="W90" s="68" t="s">
        <v>389</v>
      </c>
      <c r="X90" s="112"/>
      <c r="Y90" s="112"/>
      <c r="Z90" s="112"/>
      <c r="AA90" s="112"/>
      <c r="AB90" s="67"/>
    </row>
    <row r="91" spans="1:28" ht="68.25" customHeight="1" x14ac:dyDescent="0.2">
      <c r="A91" s="72"/>
      <c r="B91" s="113" t="s">
        <v>388</v>
      </c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113"/>
      <c r="P91" s="114"/>
      <c r="Q91" s="71" t="s">
        <v>385</v>
      </c>
      <c r="R91" s="70">
        <v>120</v>
      </c>
      <c r="S91" s="115"/>
      <c r="T91" s="116"/>
      <c r="U91" s="69">
        <v>492</v>
      </c>
      <c r="V91" s="69">
        <v>240.98</v>
      </c>
      <c r="W91" s="68" t="s">
        <v>387</v>
      </c>
      <c r="X91" s="112"/>
      <c r="Y91" s="112"/>
      <c r="Z91" s="112"/>
      <c r="AA91" s="112"/>
      <c r="AB91" s="67"/>
    </row>
    <row r="92" spans="1:28" ht="57" customHeight="1" x14ac:dyDescent="0.2">
      <c r="A92" s="72"/>
      <c r="B92" s="113" t="s">
        <v>386</v>
      </c>
      <c r="C92" s="113"/>
      <c r="D92" s="113"/>
      <c r="E92" s="113"/>
      <c r="F92" s="113"/>
      <c r="G92" s="113"/>
      <c r="H92" s="113"/>
      <c r="I92" s="113"/>
      <c r="J92" s="113"/>
      <c r="K92" s="113"/>
      <c r="L92" s="113"/>
      <c r="M92" s="113"/>
      <c r="N92" s="113"/>
      <c r="O92" s="113"/>
      <c r="P92" s="114"/>
      <c r="Q92" s="71" t="s">
        <v>385</v>
      </c>
      <c r="R92" s="70">
        <v>530</v>
      </c>
      <c r="S92" s="115"/>
      <c r="T92" s="116"/>
      <c r="U92" s="69">
        <v>8</v>
      </c>
      <c r="V92" s="69">
        <v>8</v>
      </c>
      <c r="W92" s="68" t="s">
        <v>345</v>
      </c>
      <c r="X92" s="112"/>
      <c r="Y92" s="112"/>
      <c r="Z92" s="112"/>
      <c r="AA92" s="112"/>
      <c r="AB92" s="67"/>
    </row>
    <row r="93" spans="1:28" ht="45.75" customHeight="1" x14ac:dyDescent="0.2">
      <c r="A93" s="72"/>
      <c r="B93" s="113" t="s">
        <v>384</v>
      </c>
      <c r="C93" s="113"/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113"/>
      <c r="O93" s="113"/>
      <c r="P93" s="114"/>
      <c r="Q93" s="71" t="s">
        <v>383</v>
      </c>
      <c r="R93" s="70">
        <v>510</v>
      </c>
      <c r="S93" s="115"/>
      <c r="T93" s="116"/>
      <c r="U93" s="69">
        <v>9200</v>
      </c>
      <c r="V93" s="69">
        <v>4602</v>
      </c>
      <c r="W93" s="68" t="s">
        <v>382</v>
      </c>
      <c r="X93" s="112"/>
      <c r="Y93" s="112"/>
      <c r="Z93" s="112"/>
      <c r="AA93" s="112"/>
      <c r="AB93" s="67"/>
    </row>
    <row r="94" spans="1:28" ht="68.25" customHeight="1" x14ac:dyDescent="0.2">
      <c r="A94" s="72"/>
      <c r="B94" s="113" t="s">
        <v>381</v>
      </c>
      <c r="C94" s="113"/>
      <c r="D94" s="113"/>
      <c r="E94" s="113"/>
      <c r="F94" s="113"/>
      <c r="G94" s="113"/>
      <c r="H94" s="113"/>
      <c r="I94" s="113"/>
      <c r="J94" s="113"/>
      <c r="K94" s="113"/>
      <c r="L94" s="113"/>
      <c r="M94" s="113"/>
      <c r="N94" s="113"/>
      <c r="O94" s="113"/>
      <c r="P94" s="114"/>
      <c r="Q94" s="71" t="s">
        <v>380</v>
      </c>
      <c r="R94" s="70">
        <v>240</v>
      </c>
      <c r="S94" s="115"/>
      <c r="T94" s="116"/>
      <c r="U94" s="69">
        <v>1011.8</v>
      </c>
      <c r="V94" s="69">
        <v>858.12</v>
      </c>
      <c r="W94" s="68" t="s">
        <v>379</v>
      </c>
      <c r="X94" s="112"/>
      <c r="Y94" s="112"/>
      <c r="Z94" s="112"/>
      <c r="AA94" s="112"/>
      <c r="AB94" s="67"/>
    </row>
    <row r="95" spans="1:28" ht="102" customHeight="1" x14ac:dyDescent="0.2">
      <c r="A95" s="72"/>
      <c r="B95" s="113" t="s">
        <v>378</v>
      </c>
      <c r="C95" s="113"/>
      <c r="D95" s="113"/>
      <c r="E95" s="113"/>
      <c r="F95" s="113"/>
      <c r="G95" s="113"/>
      <c r="H95" s="113"/>
      <c r="I95" s="113"/>
      <c r="J95" s="113"/>
      <c r="K95" s="113"/>
      <c r="L95" s="113"/>
      <c r="M95" s="113"/>
      <c r="N95" s="113"/>
      <c r="O95" s="113"/>
      <c r="P95" s="114"/>
      <c r="Q95" s="71" t="s">
        <v>377</v>
      </c>
      <c r="R95" s="70">
        <v>610</v>
      </c>
      <c r="S95" s="115"/>
      <c r="T95" s="116"/>
      <c r="U95" s="69">
        <v>6000</v>
      </c>
      <c r="V95" s="69">
        <v>2788.1</v>
      </c>
      <c r="W95" s="68" t="s">
        <v>376</v>
      </c>
      <c r="X95" s="112"/>
      <c r="Y95" s="112"/>
      <c r="Z95" s="112"/>
      <c r="AA95" s="112"/>
      <c r="AB95" s="67"/>
    </row>
    <row r="96" spans="1:28" ht="23.25" customHeight="1" x14ac:dyDescent="0.2">
      <c r="A96" s="72"/>
      <c r="B96" s="113" t="s">
        <v>375</v>
      </c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13"/>
      <c r="O96" s="113"/>
      <c r="P96" s="114"/>
      <c r="Q96" s="71" t="s">
        <v>372</v>
      </c>
      <c r="R96" s="70">
        <v>120</v>
      </c>
      <c r="S96" s="115"/>
      <c r="T96" s="116"/>
      <c r="U96" s="69">
        <v>1711.6</v>
      </c>
      <c r="V96" s="69">
        <v>828.92</v>
      </c>
      <c r="W96" s="68" t="s">
        <v>374</v>
      </c>
      <c r="X96" s="112"/>
      <c r="Y96" s="112"/>
      <c r="Z96" s="112"/>
      <c r="AA96" s="112"/>
      <c r="AB96" s="67"/>
    </row>
    <row r="97" spans="1:28" ht="23.25" customHeight="1" x14ac:dyDescent="0.2">
      <c r="A97" s="72"/>
      <c r="B97" s="113" t="s">
        <v>373</v>
      </c>
      <c r="C97" s="113"/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4"/>
      <c r="Q97" s="71" t="s">
        <v>372</v>
      </c>
      <c r="R97" s="70">
        <v>240</v>
      </c>
      <c r="S97" s="115"/>
      <c r="T97" s="116"/>
      <c r="U97" s="69">
        <v>397.1</v>
      </c>
      <c r="V97" s="69">
        <v>12.59</v>
      </c>
      <c r="W97" s="68" t="s">
        <v>371</v>
      </c>
      <c r="X97" s="112"/>
      <c r="Y97" s="112"/>
      <c r="Z97" s="112"/>
      <c r="AA97" s="112"/>
      <c r="AB97" s="67"/>
    </row>
    <row r="98" spans="1:28" ht="23.25" customHeight="1" x14ac:dyDescent="0.2">
      <c r="A98" s="72"/>
      <c r="B98" s="113" t="s">
        <v>370</v>
      </c>
      <c r="C98" s="113"/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4"/>
      <c r="Q98" s="71" t="s">
        <v>369</v>
      </c>
      <c r="R98" s="70">
        <v>520</v>
      </c>
      <c r="S98" s="115"/>
      <c r="T98" s="116"/>
      <c r="U98" s="69">
        <v>8156.01</v>
      </c>
      <c r="V98" s="69">
        <v>0</v>
      </c>
      <c r="W98" s="68" t="s">
        <v>311</v>
      </c>
      <c r="X98" s="112"/>
      <c r="Y98" s="112"/>
      <c r="Z98" s="112"/>
      <c r="AA98" s="112"/>
      <c r="AB98" s="67"/>
    </row>
    <row r="99" spans="1:28" ht="34.5" customHeight="1" x14ac:dyDescent="0.2">
      <c r="A99" s="72"/>
      <c r="B99" s="113" t="s">
        <v>368</v>
      </c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4"/>
      <c r="Q99" s="71" t="s">
        <v>367</v>
      </c>
      <c r="R99" s="70">
        <v>610</v>
      </c>
      <c r="S99" s="115"/>
      <c r="T99" s="116"/>
      <c r="U99" s="69">
        <v>1007</v>
      </c>
      <c r="V99" s="69">
        <v>343.45</v>
      </c>
      <c r="W99" s="68" t="s">
        <v>366</v>
      </c>
      <c r="X99" s="112"/>
      <c r="Y99" s="112"/>
      <c r="Z99" s="112"/>
      <c r="AA99" s="112"/>
      <c r="AB99" s="67"/>
    </row>
    <row r="100" spans="1:28" ht="45.75" customHeight="1" x14ac:dyDescent="0.2">
      <c r="A100" s="72"/>
      <c r="B100" s="113" t="s">
        <v>365</v>
      </c>
      <c r="C100" s="113"/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  <c r="P100" s="114"/>
      <c r="Q100" s="71" t="s">
        <v>364</v>
      </c>
      <c r="R100" s="70">
        <v>520</v>
      </c>
      <c r="S100" s="115"/>
      <c r="T100" s="116"/>
      <c r="U100" s="69">
        <v>500</v>
      </c>
      <c r="V100" s="69">
        <v>0</v>
      </c>
      <c r="W100" s="68" t="s">
        <v>311</v>
      </c>
      <c r="X100" s="112"/>
      <c r="Y100" s="112"/>
      <c r="Z100" s="112"/>
      <c r="AA100" s="112"/>
      <c r="AB100" s="67"/>
    </row>
    <row r="101" spans="1:28" ht="34.5" customHeight="1" x14ac:dyDescent="0.2">
      <c r="A101" s="72"/>
      <c r="B101" s="113" t="s">
        <v>363</v>
      </c>
      <c r="C101" s="113"/>
      <c r="D101" s="113"/>
      <c r="E101" s="113"/>
      <c r="F101" s="113"/>
      <c r="G101" s="113"/>
      <c r="H101" s="113"/>
      <c r="I101" s="113"/>
      <c r="J101" s="113"/>
      <c r="K101" s="113"/>
      <c r="L101" s="113"/>
      <c r="M101" s="113"/>
      <c r="N101" s="113"/>
      <c r="O101" s="113"/>
      <c r="P101" s="114"/>
      <c r="Q101" s="71" t="s">
        <v>362</v>
      </c>
      <c r="R101" s="70">
        <v>410</v>
      </c>
      <c r="S101" s="115"/>
      <c r="T101" s="116"/>
      <c r="U101" s="69">
        <v>9787.5</v>
      </c>
      <c r="V101" s="69">
        <v>0</v>
      </c>
      <c r="W101" s="68" t="s">
        <v>311</v>
      </c>
      <c r="X101" s="112"/>
      <c r="Y101" s="112"/>
      <c r="Z101" s="112"/>
      <c r="AA101" s="112"/>
      <c r="AB101" s="67"/>
    </row>
    <row r="102" spans="1:28" ht="68.25" customHeight="1" x14ac:dyDescent="0.2">
      <c r="A102" s="72"/>
      <c r="B102" s="113" t="s">
        <v>361</v>
      </c>
      <c r="C102" s="113"/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114"/>
      <c r="Q102" s="71" t="s">
        <v>360</v>
      </c>
      <c r="R102" s="70">
        <v>410</v>
      </c>
      <c r="S102" s="115"/>
      <c r="T102" s="116"/>
      <c r="U102" s="69">
        <v>2419.9</v>
      </c>
      <c r="V102" s="69">
        <v>799.25</v>
      </c>
      <c r="W102" s="68" t="s">
        <v>359</v>
      </c>
      <c r="X102" s="112"/>
      <c r="Y102" s="112"/>
      <c r="Z102" s="112"/>
      <c r="AA102" s="112"/>
      <c r="AB102" s="67"/>
    </row>
    <row r="103" spans="1:28" ht="45.75" customHeight="1" x14ac:dyDescent="0.2">
      <c r="A103" s="72"/>
      <c r="B103" s="113" t="s">
        <v>358</v>
      </c>
      <c r="C103" s="113"/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  <c r="O103" s="113"/>
      <c r="P103" s="114"/>
      <c r="Q103" s="71" t="s">
        <v>357</v>
      </c>
      <c r="R103" s="70">
        <v>240</v>
      </c>
      <c r="S103" s="115"/>
      <c r="T103" s="116"/>
      <c r="U103" s="69">
        <v>273.33</v>
      </c>
      <c r="V103" s="69">
        <v>66</v>
      </c>
      <c r="W103" s="68" t="s">
        <v>356</v>
      </c>
      <c r="X103" s="112"/>
      <c r="Y103" s="112"/>
      <c r="Z103" s="112"/>
      <c r="AA103" s="112"/>
      <c r="AB103" s="67"/>
    </row>
    <row r="104" spans="1:28" ht="34.5" customHeight="1" x14ac:dyDescent="0.2">
      <c r="A104" s="72"/>
      <c r="B104" s="113" t="s">
        <v>355</v>
      </c>
      <c r="C104" s="113"/>
      <c r="D104" s="113"/>
      <c r="E104" s="113"/>
      <c r="F104" s="113"/>
      <c r="G104" s="113"/>
      <c r="H104" s="113"/>
      <c r="I104" s="113"/>
      <c r="J104" s="113"/>
      <c r="K104" s="113"/>
      <c r="L104" s="113"/>
      <c r="M104" s="113"/>
      <c r="N104" s="113"/>
      <c r="O104" s="113"/>
      <c r="P104" s="114"/>
      <c r="Q104" s="71" t="s">
        <v>354</v>
      </c>
      <c r="R104" s="70">
        <v>540</v>
      </c>
      <c r="S104" s="115"/>
      <c r="T104" s="116"/>
      <c r="U104" s="69">
        <v>1971.5</v>
      </c>
      <c r="V104" s="69">
        <v>0</v>
      </c>
      <c r="W104" s="68" t="s">
        <v>311</v>
      </c>
      <c r="X104" s="112"/>
      <c r="Y104" s="112"/>
      <c r="Z104" s="112"/>
      <c r="AA104" s="112"/>
      <c r="AB104" s="67"/>
    </row>
    <row r="105" spans="1:28" ht="23.25" customHeight="1" x14ac:dyDescent="0.2">
      <c r="A105" s="72"/>
      <c r="B105" s="113" t="s">
        <v>353</v>
      </c>
      <c r="C105" s="113"/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114"/>
      <c r="Q105" s="71" t="s">
        <v>352</v>
      </c>
      <c r="R105" s="70">
        <v>540</v>
      </c>
      <c r="S105" s="115"/>
      <c r="T105" s="116"/>
      <c r="U105" s="69">
        <v>4409.8</v>
      </c>
      <c r="V105" s="69">
        <v>2342.5</v>
      </c>
      <c r="W105" s="68" t="s">
        <v>351</v>
      </c>
      <c r="X105" s="112"/>
      <c r="Y105" s="112"/>
      <c r="Z105" s="112"/>
      <c r="AA105" s="112"/>
      <c r="AB105" s="67"/>
    </row>
    <row r="106" spans="1:28" ht="34.5" customHeight="1" x14ac:dyDescent="0.2">
      <c r="A106" s="72"/>
      <c r="B106" s="113" t="s">
        <v>350</v>
      </c>
      <c r="C106" s="113"/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113"/>
      <c r="O106" s="113"/>
      <c r="P106" s="114"/>
      <c r="Q106" s="71" t="s">
        <v>349</v>
      </c>
      <c r="R106" s="70">
        <v>530</v>
      </c>
      <c r="S106" s="115"/>
      <c r="T106" s="116"/>
      <c r="U106" s="69">
        <v>1053.8</v>
      </c>
      <c r="V106" s="69">
        <v>526.9</v>
      </c>
      <c r="W106" s="68" t="s">
        <v>348</v>
      </c>
      <c r="X106" s="112"/>
      <c r="Y106" s="112"/>
      <c r="Z106" s="112"/>
      <c r="AA106" s="112"/>
      <c r="AB106" s="67"/>
    </row>
    <row r="107" spans="1:28" ht="57" customHeight="1" x14ac:dyDescent="0.2">
      <c r="A107" s="72"/>
      <c r="B107" s="113" t="s">
        <v>347</v>
      </c>
      <c r="C107" s="113"/>
      <c r="D107" s="113"/>
      <c r="E107" s="113"/>
      <c r="F107" s="113"/>
      <c r="G107" s="113"/>
      <c r="H107" s="113"/>
      <c r="I107" s="113"/>
      <c r="J107" s="113"/>
      <c r="K107" s="113"/>
      <c r="L107" s="113"/>
      <c r="M107" s="113"/>
      <c r="N107" s="113"/>
      <c r="O107" s="113"/>
      <c r="P107" s="114"/>
      <c r="Q107" s="71" t="s">
        <v>346</v>
      </c>
      <c r="R107" s="70">
        <v>240</v>
      </c>
      <c r="S107" s="115"/>
      <c r="T107" s="116"/>
      <c r="U107" s="69">
        <v>5.8</v>
      </c>
      <c r="V107" s="69">
        <v>5.8</v>
      </c>
      <c r="W107" s="68" t="s">
        <v>345</v>
      </c>
      <c r="X107" s="112"/>
      <c r="Y107" s="112"/>
      <c r="Z107" s="112"/>
      <c r="AA107" s="112"/>
      <c r="AB107" s="67"/>
    </row>
    <row r="108" spans="1:28" ht="34.5" customHeight="1" x14ac:dyDescent="0.2">
      <c r="A108" s="72"/>
      <c r="B108" s="113" t="s">
        <v>344</v>
      </c>
      <c r="C108" s="113"/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114"/>
      <c r="Q108" s="71" t="s">
        <v>341</v>
      </c>
      <c r="R108" s="70">
        <v>240</v>
      </c>
      <c r="S108" s="115"/>
      <c r="T108" s="116"/>
      <c r="U108" s="69">
        <v>200</v>
      </c>
      <c r="V108" s="69">
        <v>70.010000000000005</v>
      </c>
      <c r="W108" s="68" t="s">
        <v>343</v>
      </c>
      <c r="X108" s="112"/>
      <c r="Y108" s="112"/>
      <c r="Z108" s="112"/>
      <c r="AA108" s="112"/>
      <c r="AB108" s="67"/>
    </row>
    <row r="109" spans="1:28" ht="23.25" customHeight="1" x14ac:dyDescent="0.2">
      <c r="A109" s="72"/>
      <c r="B109" s="113" t="s">
        <v>342</v>
      </c>
      <c r="C109" s="113"/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  <c r="P109" s="114"/>
      <c r="Q109" s="71" t="s">
        <v>341</v>
      </c>
      <c r="R109" s="70">
        <v>870</v>
      </c>
      <c r="S109" s="115"/>
      <c r="T109" s="116"/>
      <c r="U109" s="69">
        <v>3414.97</v>
      </c>
      <c r="V109" s="69">
        <v>0</v>
      </c>
      <c r="W109" s="68" t="s">
        <v>311</v>
      </c>
      <c r="X109" s="112"/>
      <c r="Y109" s="112"/>
      <c r="Z109" s="112"/>
      <c r="AA109" s="112"/>
      <c r="AB109" s="67"/>
    </row>
    <row r="110" spans="1:28" ht="45.75" customHeight="1" x14ac:dyDescent="0.2">
      <c r="A110" s="72"/>
      <c r="B110" s="113" t="s">
        <v>340</v>
      </c>
      <c r="C110" s="113"/>
      <c r="D110" s="113"/>
      <c r="E110" s="113"/>
      <c r="F110" s="113"/>
      <c r="G110" s="113"/>
      <c r="H110" s="113"/>
      <c r="I110" s="113"/>
      <c r="J110" s="113"/>
      <c r="K110" s="113"/>
      <c r="L110" s="113"/>
      <c r="M110" s="113"/>
      <c r="N110" s="113"/>
      <c r="O110" s="113"/>
      <c r="P110" s="114"/>
      <c r="Q110" s="71" t="s">
        <v>339</v>
      </c>
      <c r="R110" s="70">
        <v>240</v>
      </c>
      <c r="S110" s="115"/>
      <c r="T110" s="116"/>
      <c r="U110" s="69">
        <v>43</v>
      </c>
      <c r="V110" s="69">
        <v>0</v>
      </c>
      <c r="W110" s="68" t="s">
        <v>311</v>
      </c>
      <c r="X110" s="112"/>
      <c r="Y110" s="112"/>
      <c r="Z110" s="112"/>
      <c r="AA110" s="112"/>
      <c r="AB110" s="67"/>
    </row>
    <row r="111" spans="1:28" ht="34.5" customHeight="1" x14ac:dyDescent="0.2">
      <c r="A111" s="72"/>
      <c r="B111" s="113" t="s">
        <v>338</v>
      </c>
      <c r="C111" s="113"/>
      <c r="D111" s="113"/>
      <c r="E111" s="113"/>
      <c r="F111" s="113"/>
      <c r="G111" s="113"/>
      <c r="H111" s="113"/>
      <c r="I111" s="113"/>
      <c r="J111" s="113"/>
      <c r="K111" s="113"/>
      <c r="L111" s="113"/>
      <c r="M111" s="113"/>
      <c r="N111" s="113"/>
      <c r="O111" s="113"/>
      <c r="P111" s="114"/>
      <c r="Q111" s="71" t="s">
        <v>337</v>
      </c>
      <c r="R111" s="70">
        <v>240</v>
      </c>
      <c r="S111" s="115"/>
      <c r="T111" s="116"/>
      <c r="U111" s="69">
        <v>248</v>
      </c>
      <c r="V111" s="69">
        <v>40.950000000000003</v>
      </c>
      <c r="W111" s="68" t="s">
        <v>336</v>
      </c>
      <c r="X111" s="112"/>
      <c r="Y111" s="112"/>
      <c r="Z111" s="112"/>
      <c r="AA111" s="112"/>
      <c r="AB111" s="67"/>
    </row>
    <row r="112" spans="1:28" ht="34.5" customHeight="1" x14ac:dyDescent="0.2">
      <c r="A112" s="72"/>
      <c r="B112" s="113" t="s">
        <v>335</v>
      </c>
      <c r="C112" s="113"/>
      <c r="D112" s="113"/>
      <c r="E112" s="113"/>
      <c r="F112" s="113"/>
      <c r="G112" s="113"/>
      <c r="H112" s="113"/>
      <c r="I112" s="113"/>
      <c r="J112" s="113"/>
      <c r="K112" s="113"/>
      <c r="L112" s="113"/>
      <c r="M112" s="113"/>
      <c r="N112" s="113"/>
      <c r="O112" s="113"/>
      <c r="P112" s="114"/>
      <c r="Q112" s="71" t="s">
        <v>334</v>
      </c>
      <c r="R112" s="70">
        <v>240</v>
      </c>
      <c r="S112" s="115"/>
      <c r="T112" s="116"/>
      <c r="U112" s="69">
        <v>420</v>
      </c>
      <c r="V112" s="69">
        <v>144</v>
      </c>
      <c r="W112" s="68" t="s">
        <v>333</v>
      </c>
      <c r="X112" s="112"/>
      <c r="Y112" s="112"/>
      <c r="Z112" s="112"/>
      <c r="AA112" s="112"/>
      <c r="AB112" s="67"/>
    </row>
    <row r="113" spans="1:28" ht="23.25" customHeight="1" x14ac:dyDescent="0.2">
      <c r="A113" s="72"/>
      <c r="B113" s="113" t="s">
        <v>332</v>
      </c>
      <c r="C113" s="113"/>
      <c r="D113" s="113"/>
      <c r="E113" s="113"/>
      <c r="F113" s="113"/>
      <c r="G113" s="113"/>
      <c r="H113" s="113"/>
      <c r="I113" s="113"/>
      <c r="J113" s="113"/>
      <c r="K113" s="113"/>
      <c r="L113" s="113"/>
      <c r="M113" s="113"/>
      <c r="N113" s="113"/>
      <c r="O113" s="113"/>
      <c r="P113" s="114"/>
      <c r="Q113" s="71" t="s">
        <v>329</v>
      </c>
      <c r="R113" s="70">
        <v>240</v>
      </c>
      <c r="S113" s="115"/>
      <c r="T113" s="116"/>
      <c r="U113" s="69">
        <v>248</v>
      </c>
      <c r="V113" s="69">
        <v>152.19</v>
      </c>
      <c r="W113" s="68" t="s">
        <v>331</v>
      </c>
      <c r="X113" s="112"/>
      <c r="Y113" s="112"/>
      <c r="Z113" s="112"/>
      <c r="AA113" s="112"/>
      <c r="AB113" s="67"/>
    </row>
    <row r="114" spans="1:28" ht="23.25" customHeight="1" x14ac:dyDescent="0.2">
      <c r="A114" s="72"/>
      <c r="B114" s="113" t="s">
        <v>330</v>
      </c>
      <c r="C114" s="113"/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113"/>
      <c r="O114" s="113"/>
      <c r="P114" s="114"/>
      <c r="Q114" s="71" t="s">
        <v>329</v>
      </c>
      <c r="R114" s="70">
        <v>850</v>
      </c>
      <c r="S114" s="115"/>
      <c r="T114" s="116"/>
      <c r="U114" s="69">
        <v>2</v>
      </c>
      <c r="V114" s="69">
        <v>0.14000000000000001</v>
      </c>
      <c r="W114" s="68" t="s">
        <v>328</v>
      </c>
      <c r="X114" s="112"/>
      <c r="Y114" s="112"/>
      <c r="Z114" s="112"/>
      <c r="AA114" s="112"/>
      <c r="AB114" s="67"/>
    </row>
    <row r="115" spans="1:28" ht="34.5" customHeight="1" x14ac:dyDescent="0.2">
      <c r="A115" s="72"/>
      <c r="B115" s="113" t="s">
        <v>327</v>
      </c>
      <c r="C115" s="113"/>
      <c r="D115" s="113"/>
      <c r="E115" s="113"/>
      <c r="F115" s="113"/>
      <c r="G115" s="113"/>
      <c r="H115" s="113"/>
      <c r="I115" s="113"/>
      <c r="J115" s="113"/>
      <c r="K115" s="113"/>
      <c r="L115" s="113"/>
      <c r="M115" s="113"/>
      <c r="N115" s="113"/>
      <c r="O115" s="113"/>
      <c r="P115" s="114"/>
      <c r="Q115" s="71" t="s">
        <v>325</v>
      </c>
      <c r="R115" s="70">
        <v>240</v>
      </c>
      <c r="S115" s="115"/>
      <c r="T115" s="116"/>
      <c r="U115" s="69">
        <v>100</v>
      </c>
      <c r="V115" s="69">
        <v>0</v>
      </c>
      <c r="W115" s="68" t="s">
        <v>311</v>
      </c>
      <c r="X115" s="112"/>
      <c r="Y115" s="112"/>
      <c r="Z115" s="112"/>
      <c r="AA115" s="112"/>
      <c r="AB115" s="67"/>
    </row>
    <row r="116" spans="1:28" ht="45.75" customHeight="1" x14ac:dyDescent="0.2">
      <c r="A116" s="72"/>
      <c r="B116" s="113" t="s">
        <v>326</v>
      </c>
      <c r="C116" s="113"/>
      <c r="D116" s="113"/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  <c r="O116" s="113"/>
      <c r="P116" s="114"/>
      <c r="Q116" s="71" t="s">
        <v>325</v>
      </c>
      <c r="R116" s="70">
        <v>810</v>
      </c>
      <c r="S116" s="115"/>
      <c r="T116" s="116"/>
      <c r="U116" s="69">
        <v>470.2</v>
      </c>
      <c r="V116" s="69">
        <v>470.14</v>
      </c>
      <c r="W116" s="68" t="s">
        <v>324</v>
      </c>
      <c r="X116" s="112"/>
      <c r="Y116" s="112"/>
      <c r="Z116" s="112"/>
      <c r="AA116" s="112"/>
      <c r="AB116" s="67"/>
    </row>
    <row r="117" spans="1:28" ht="34.5" customHeight="1" x14ac:dyDescent="0.2">
      <c r="A117" s="72"/>
      <c r="B117" s="113" t="s">
        <v>323</v>
      </c>
      <c r="C117" s="113"/>
      <c r="D117" s="113"/>
      <c r="E117" s="113"/>
      <c r="F117" s="113"/>
      <c r="G117" s="113"/>
      <c r="H117" s="113"/>
      <c r="I117" s="113"/>
      <c r="J117" s="113"/>
      <c r="K117" s="113"/>
      <c r="L117" s="113"/>
      <c r="M117" s="113"/>
      <c r="N117" s="113"/>
      <c r="O117" s="113"/>
      <c r="P117" s="114"/>
      <c r="Q117" s="71" t="s">
        <v>322</v>
      </c>
      <c r="R117" s="70">
        <v>240</v>
      </c>
      <c r="S117" s="115"/>
      <c r="T117" s="116"/>
      <c r="U117" s="69">
        <v>2000</v>
      </c>
      <c r="V117" s="69">
        <v>1717.74</v>
      </c>
      <c r="W117" s="68" t="s">
        <v>321</v>
      </c>
      <c r="X117" s="112"/>
      <c r="Y117" s="112"/>
      <c r="Z117" s="112"/>
      <c r="AA117" s="112"/>
      <c r="AB117" s="67"/>
    </row>
    <row r="118" spans="1:28" ht="23.25" customHeight="1" x14ac:dyDescent="0.2">
      <c r="A118" s="72"/>
      <c r="B118" s="113" t="s">
        <v>320</v>
      </c>
      <c r="C118" s="113"/>
      <c r="D118" s="113"/>
      <c r="E118" s="113"/>
      <c r="F118" s="113"/>
      <c r="G118" s="113"/>
      <c r="H118" s="113"/>
      <c r="I118" s="113"/>
      <c r="J118" s="113"/>
      <c r="K118" s="113"/>
      <c r="L118" s="113"/>
      <c r="M118" s="113"/>
      <c r="N118" s="113"/>
      <c r="O118" s="113"/>
      <c r="P118" s="114"/>
      <c r="Q118" s="71" t="s">
        <v>319</v>
      </c>
      <c r="R118" s="70">
        <v>320</v>
      </c>
      <c r="S118" s="115"/>
      <c r="T118" s="116"/>
      <c r="U118" s="69">
        <v>160</v>
      </c>
      <c r="V118" s="69">
        <v>22.22</v>
      </c>
      <c r="W118" s="68" t="s">
        <v>318</v>
      </c>
      <c r="X118" s="112"/>
      <c r="Y118" s="112"/>
      <c r="Z118" s="112"/>
      <c r="AA118" s="112"/>
      <c r="AB118" s="67"/>
    </row>
    <row r="119" spans="1:28" ht="23.25" customHeight="1" x14ac:dyDescent="0.2">
      <c r="A119" s="72"/>
      <c r="B119" s="113" t="s">
        <v>317</v>
      </c>
      <c r="C119" s="113"/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114"/>
      <c r="Q119" s="71" t="s">
        <v>316</v>
      </c>
      <c r="R119" s="70">
        <v>310</v>
      </c>
      <c r="S119" s="115"/>
      <c r="T119" s="116"/>
      <c r="U119" s="69">
        <v>767</v>
      </c>
      <c r="V119" s="69">
        <v>402.37</v>
      </c>
      <c r="W119" s="68" t="s">
        <v>315</v>
      </c>
      <c r="X119" s="112"/>
      <c r="Y119" s="112"/>
      <c r="Z119" s="112"/>
      <c r="AA119" s="112"/>
      <c r="AB119" s="67"/>
    </row>
    <row r="120" spans="1:28" ht="57" customHeight="1" x14ac:dyDescent="0.2">
      <c r="A120" s="72"/>
      <c r="B120" s="113" t="s">
        <v>314</v>
      </c>
      <c r="C120" s="113"/>
      <c r="D120" s="113"/>
      <c r="E120" s="113"/>
      <c r="F120" s="113"/>
      <c r="G120" s="113"/>
      <c r="H120" s="113"/>
      <c r="I120" s="113"/>
      <c r="J120" s="113"/>
      <c r="K120" s="113"/>
      <c r="L120" s="113"/>
      <c r="M120" s="113"/>
      <c r="N120" s="113"/>
      <c r="O120" s="113"/>
      <c r="P120" s="114"/>
      <c r="Q120" s="71" t="s">
        <v>312</v>
      </c>
      <c r="R120" s="70">
        <v>240</v>
      </c>
      <c r="S120" s="115"/>
      <c r="T120" s="116"/>
      <c r="U120" s="69">
        <v>24</v>
      </c>
      <c r="V120" s="69">
        <v>0</v>
      </c>
      <c r="W120" s="68" t="s">
        <v>311</v>
      </c>
      <c r="X120" s="112"/>
      <c r="Y120" s="112"/>
      <c r="Z120" s="112"/>
      <c r="AA120" s="112"/>
      <c r="AB120" s="67"/>
    </row>
    <row r="121" spans="1:28" ht="45.75" customHeight="1" x14ac:dyDescent="0.2">
      <c r="A121" s="72"/>
      <c r="B121" s="113" t="s">
        <v>313</v>
      </c>
      <c r="C121" s="113"/>
      <c r="D121" s="113"/>
      <c r="E121" s="113"/>
      <c r="F121" s="113"/>
      <c r="G121" s="113"/>
      <c r="H121" s="113"/>
      <c r="I121" s="113"/>
      <c r="J121" s="113"/>
      <c r="K121" s="113"/>
      <c r="L121" s="113"/>
      <c r="M121" s="113"/>
      <c r="N121" s="113"/>
      <c r="O121" s="113"/>
      <c r="P121" s="114"/>
      <c r="Q121" s="71" t="s">
        <v>312</v>
      </c>
      <c r="R121" s="70">
        <v>410</v>
      </c>
      <c r="S121" s="115"/>
      <c r="T121" s="116"/>
      <c r="U121" s="69">
        <v>1200</v>
      </c>
      <c r="V121" s="69">
        <v>0</v>
      </c>
      <c r="W121" s="68" t="s">
        <v>311</v>
      </c>
      <c r="X121" s="112"/>
      <c r="Y121" s="112"/>
      <c r="Z121" s="112"/>
      <c r="AA121" s="112"/>
      <c r="AB121" s="67"/>
    </row>
    <row r="122" spans="1:28" ht="45.75" customHeight="1" x14ac:dyDescent="0.2">
      <c r="A122" s="72"/>
      <c r="B122" s="113" t="s">
        <v>310</v>
      </c>
      <c r="C122" s="113"/>
      <c r="D122" s="113"/>
      <c r="E122" s="113"/>
      <c r="F122" s="113"/>
      <c r="G122" s="113"/>
      <c r="H122" s="113"/>
      <c r="I122" s="113"/>
      <c r="J122" s="113"/>
      <c r="K122" s="113"/>
      <c r="L122" s="113"/>
      <c r="M122" s="113"/>
      <c r="N122" s="113"/>
      <c r="O122" s="113"/>
      <c r="P122" s="114"/>
      <c r="Q122" s="71" t="s">
        <v>309</v>
      </c>
      <c r="R122" s="70">
        <v>520</v>
      </c>
      <c r="S122" s="115"/>
      <c r="T122" s="116"/>
      <c r="U122" s="69">
        <v>15409.3</v>
      </c>
      <c r="V122" s="69">
        <v>1102.07</v>
      </c>
      <c r="W122" s="68" t="s">
        <v>306</v>
      </c>
      <c r="X122" s="112"/>
      <c r="Y122" s="112"/>
      <c r="Z122" s="112"/>
      <c r="AA122" s="112"/>
      <c r="AB122" s="67"/>
    </row>
    <row r="123" spans="1:28" ht="23.25" customHeight="1" x14ac:dyDescent="0.2">
      <c r="A123" s="72"/>
      <c r="B123" s="113" t="s">
        <v>308</v>
      </c>
      <c r="C123" s="113"/>
      <c r="D123" s="113"/>
      <c r="E123" s="113"/>
      <c r="F123" s="113"/>
      <c r="G123" s="113"/>
      <c r="H123" s="113"/>
      <c r="I123" s="113"/>
      <c r="J123" s="113"/>
      <c r="K123" s="113"/>
      <c r="L123" s="113"/>
      <c r="M123" s="113"/>
      <c r="N123" s="113"/>
      <c r="O123" s="113"/>
      <c r="P123" s="114"/>
      <c r="Q123" s="71" t="s">
        <v>307</v>
      </c>
      <c r="R123" s="70">
        <v>520</v>
      </c>
      <c r="S123" s="115"/>
      <c r="T123" s="116"/>
      <c r="U123" s="69">
        <v>155.6</v>
      </c>
      <c r="V123" s="69">
        <v>11.13</v>
      </c>
      <c r="W123" s="68" t="s">
        <v>306</v>
      </c>
      <c r="X123" s="112"/>
      <c r="Y123" s="112"/>
      <c r="Z123" s="112"/>
      <c r="AA123" s="112"/>
      <c r="AB123" s="67"/>
    </row>
    <row r="124" spans="1:28" ht="0.75" customHeight="1" x14ac:dyDescent="0.2">
      <c r="A124" s="66"/>
      <c r="B124" s="66"/>
      <c r="C124" s="65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 t="s">
        <v>305</v>
      </c>
      <c r="R124" s="46" t="s">
        <v>304</v>
      </c>
      <c r="S124" s="46"/>
      <c r="T124" s="64"/>
      <c r="U124" s="63">
        <v>1251461.1499999999</v>
      </c>
      <c r="V124" s="62">
        <v>200608.56</v>
      </c>
      <c r="W124" s="61" t="s">
        <v>301</v>
      </c>
      <c r="X124" s="36"/>
      <c r="Y124" s="36"/>
      <c r="Z124" s="36"/>
      <c r="AA124" s="36"/>
      <c r="AB124" s="55"/>
    </row>
    <row r="125" spans="1:28" ht="17.25" customHeight="1" thickBot="1" x14ac:dyDescent="0.25">
      <c r="A125" s="60" t="s">
        <v>303</v>
      </c>
      <c r="B125" s="36"/>
      <c r="C125" s="120" t="s">
        <v>302</v>
      </c>
      <c r="D125" s="120"/>
      <c r="E125" s="120"/>
      <c r="F125" s="120"/>
      <c r="G125" s="120"/>
      <c r="H125" s="120"/>
      <c r="I125" s="120"/>
      <c r="J125" s="120"/>
      <c r="K125" s="120"/>
      <c r="L125" s="120"/>
      <c r="M125" s="120"/>
      <c r="N125" s="120"/>
      <c r="O125" s="120"/>
      <c r="P125" s="120"/>
      <c r="Q125" s="120"/>
      <c r="R125" s="120"/>
      <c r="S125" s="59"/>
      <c r="T125" s="58">
        <v>0</v>
      </c>
      <c r="U125" s="56">
        <v>1251461.1499999999</v>
      </c>
      <c r="V125" s="57">
        <v>200608.56</v>
      </c>
      <c r="W125" s="56" t="s">
        <v>301</v>
      </c>
      <c r="X125" s="36"/>
      <c r="Y125" s="36"/>
      <c r="Z125" s="36"/>
      <c r="AA125" s="36"/>
      <c r="AB125" s="55"/>
    </row>
    <row r="126" spans="1:28" ht="12.75" customHeight="1" x14ac:dyDescent="0.2">
      <c r="A126" s="36"/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</row>
    <row r="127" spans="1:28" ht="12.75" customHeight="1" x14ac:dyDescent="0.2">
      <c r="A127" s="36"/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</row>
    <row r="128" spans="1:28" ht="12.75" customHeight="1" x14ac:dyDescent="0.2">
      <c r="A128" s="36"/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</row>
  </sheetData>
  <mergeCells count="353">
    <mergeCell ref="B119:P119"/>
    <mergeCell ref="S119:T119"/>
    <mergeCell ref="X119:AA119"/>
    <mergeCell ref="B120:P120"/>
    <mergeCell ref="S120:T120"/>
    <mergeCell ref="X120:AA120"/>
    <mergeCell ref="B123:P123"/>
    <mergeCell ref="S123:T123"/>
    <mergeCell ref="X123:AA123"/>
    <mergeCell ref="B121:P121"/>
    <mergeCell ref="S121:T121"/>
    <mergeCell ref="X121:AA121"/>
    <mergeCell ref="B122:P122"/>
    <mergeCell ref="S122:T122"/>
    <mergeCell ref="X122:AA122"/>
    <mergeCell ref="B116:P116"/>
    <mergeCell ref="S116:T116"/>
    <mergeCell ref="X116:AA116"/>
    <mergeCell ref="B117:P117"/>
    <mergeCell ref="S117:T117"/>
    <mergeCell ref="X117:AA117"/>
    <mergeCell ref="B118:P118"/>
    <mergeCell ref="S118:T118"/>
    <mergeCell ref="X118:AA118"/>
    <mergeCell ref="B113:P113"/>
    <mergeCell ref="S113:T113"/>
    <mergeCell ref="X113:AA113"/>
    <mergeCell ref="B114:P114"/>
    <mergeCell ref="S114:T114"/>
    <mergeCell ref="X114:AA114"/>
    <mergeCell ref="B115:P115"/>
    <mergeCell ref="S115:T115"/>
    <mergeCell ref="X115:AA115"/>
    <mergeCell ref="B110:P110"/>
    <mergeCell ref="S110:T110"/>
    <mergeCell ref="X110:AA110"/>
    <mergeCell ref="B111:P111"/>
    <mergeCell ref="S111:T111"/>
    <mergeCell ref="X111:AA111"/>
    <mergeCell ref="B112:P112"/>
    <mergeCell ref="S112:T112"/>
    <mergeCell ref="X112:AA112"/>
    <mergeCell ref="B107:P107"/>
    <mergeCell ref="S107:T107"/>
    <mergeCell ref="X107:AA107"/>
    <mergeCell ref="B108:P108"/>
    <mergeCell ref="S108:T108"/>
    <mergeCell ref="X108:AA108"/>
    <mergeCell ref="B109:P109"/>
    <mergeCell ref="S109:T109"/>
    <mergeCell ref="X109:AA109"/>
    <mergeCell ref="B104:P104"/>
    <mergeCell ref="S104:T104"/>
    <mergeCell ref="X104:AA104"/>
    <mergeCell ref="B105:P105"/>
    <mergeCell ref="S105:T105"/>
    <mergeCell ref="X105:AA105"/>
    <mergeCell ref="B106:P106"/>
    <mergeCell ref="S106:T106"/>
    <mergeCell ref="X106:AA106"/>
    <mergeCell ref="B101:P101"/>
    <mergeCell ref="S101:T101"/>
    <mergeCell ref="X101:AA101"/>
    <mergeCell ref="B102:P102"/>
    <mergeCell ref="S102:T102"/>
    <mergeCell ref="X102:AA102"/>
    <mergeCell ref="B103:P103"/>
    <mergeCell ref="S103:T103"/>
    <mergeCell ref="X103:AA103"/>
    <mergeCell ref="B98:P98"/>
    <mergeCell ref="S98:T98"/>
    <mergeCell ref="X98:AA98"/>
    <mergeCell ref="B99:P99"/>
    <mergeCell ref="S99:T99"/>
    <mergeCell ref="X99:AA99"/>
    <mergeCell ref="B100:P100"/>
    <mergeCell ref="S100:T100"/>
    <mergeCell ref="X100:AA100"/>
    <mergeCell ref="B95:P95"/>
    <mergeCell ref="S95:T95"/>
    <mergeCell ref="X95:AA95"/>
    <mergeCell ref="B96:P96"/>
    <mergeCell ref="S96:T96"/>
    <mergeCell ref="X96:AA96"/>
    <mergeCell ref="B97:P97"/>
    <mergeCell ref="S97:T97"/>
    <mergeCell ref="X97:AA97"/>
    <mergeCell ref="B92:P92"/>
    <mergeCell ref="S92:T92"/>
    <mergeCell ref="X92:AA92"/>
    <mergeCell ref="B93:P93"/>
    <mergeCell ref="S93:T93"/>
    <mergeCell ref="X93:AA93"/>
    <mergeCell ref="B94:P94"/>
    <mergeCell ref="S94:T94"/>
    <mergeCell ref="X94:AA94"/>
    <mergeCell ref="B89:P89"/>
    <mergeCell ref="S89:T89"/>
    <mergeCell ref="X89:AA89"/>
    <mergeCell ref="B90:P90"/>
    <mergeCell ref="S90:T90"/>
    <mergeCell ref="X90:AA90"/>
    <mergeCell ref="B91:P91"/>
    <mergeCell ref="S91:T91"/>
    <mergeCell ref="X91:AA91"/>
    <mergeCell ref="B86:P86"/>
    <mergeCell ref="S86:T86"/>
    <mergeCell ref="X86:AA86"/>
    <mergeCell ref="B87:P87"/>
    <mergeCell ref="S87:T87"/>
    <mergeCell ref="X87:AA87"/>
    <mergeCell ref="B88:P88"/>
    <mergeCell ref="S88:T88"/>
    <mergeCell ref="X88:AA88"/>
    <mergeCell ref="B83:P83"/>
    <mergeCell ref="S83:T83"/>
    <mergeCell ref="X83:AA83"/>
    <mergeCell ref="B84:P84"/>
    <mergeCell ref="S84:T84"/>
    <mergeCell ref="X84:AA84"/>
    <mergeCell ref="B85:P85"/>
    <mergeCell ref="S85:T85"/>
    <mergeCell ref="X85:AA85"/>
    <mergeCell ref="B79:P79"/>
    <mergeCell ref="S79:T79"/>
    <mergeCell ref="X79:AA79"/>
    <mergeCell ref="B78:P78"/>
    <mergeCell ref="S78:T78"/>
    <mergeCell ref="B81:P81"/>
    <mergeCell ref="S81:T81"/>
    <mergeCell ref="X81:AA81"/>
    <mergeCell ref="B82:P82"/>
    <mergeCell ref="S82:T82"/>
    <mergeCell ref="X82:AA82"/>
    <mergeCell ref="X78:AA78"/>
    <mergeCell ref="B66:P66"/>
    <mergeCell ref="S66:T66"/>
    <mergeCell ref="X66:AA66"/>
    <mergeCell ref="B64:P64"/>
    <mergeCell ref="S64:T64"/>
    <mergeCell ref="X64:AA64"/>
    <mergeCell ref="S71:T71"/>
    <mergeCell ref="X71:AA71"/>
    <mergeCell ref="B75:P75"/>
    <mergeCell ref="S75:T75"/>
    <mergeCell ref="X75:AA75"/>
    <mergeCell ref="B74:P74"/>
    <mergeCell ref="S74:T74"/>
    <mergeCell ref="X74:AA74"/>
    <mergeCell ref="B70:P70"/>
    <mergeCell ref="S70:T70"/>
    <mergeCell ref="X70:AA70"/>
    <mergeCell ref="B71:P71"/>
    <mergeCell ref="B72:P72"/>
    <mergeCell ref="S72:T72"/>
    <mergeCell ref="B60:P60"/>
    <mergeCell ref="S60:T60"/>
    <mergeCell ref="X60:AA60"/>
    <mergeCell ref="B59:P59"/>
    <mergeCell ref="S59:T59"/>
    <mergeCell ref="X59:AA59"/>
    <mergeCell ref="B62:P62"/>
    <mergeCell ref="S62:T62"/>
    <mergeCell ref="X62:AA62"/>
    <mergeCell ref="B61:P61"/>
    <mergeCell ref="S61:T61"/>
    <mergeCell ref="X61:AA61"/>
    <mergeCell ref="B36:P36"/>
    <mergeCell ref="S36:T36"/>
    <mergeCell ref="X36:AA36"/>
    <mergeCell ref="B38:P38"/>
    <mergeCell ref="S38:T38"/>
    <mergeCell ref="X38:AA38"/>
    <mergeCell ref="B41:P41"/>
    <mergeCell ref="S41:T41"/>
    <mergeCell ref="X41:AA41"/>
    <mergeCell ref="B37:P37"/>
    <mergeCell ref="S37:T37"/>
    <mergeCell ref="X37:AA37"/>
    <mergeCell ref="B40:P40"/>
    <mergeCell ref="S40:T40"/>
    <mergeCell ref="X40:AA40"/>
    <mergeCell ref="B33:P33"/>
    <mergeCell ref="S33:T33"/>
    <mergeCell ref="X33:AA33"/>
    <mergeCell ref="B34:P34"/>
    <mergeCell ref="S34:T34"/>
    <mergeCell ref="X34:AA34"/>
    <mergeCell ref="B35:P35"/>
    <mergeCell ref="S35:T35"/>
    <mergeCell ref="X35:AA35"/>
    <mergeCell ref="X28:AA28"/>
    <mergeCell ref="B29:P29"/>
    <mergeCell ref="S29:T29"/>
    <mergeCell ref="X29:AA29"/>
    <mergeCell ref="B31:P31"/>
    <mergeCell ref="S31:T31"/>
    <mergeCell ref="X31:AA31"/>
    <mergeCell ref="B32:P32"/>
    <mergeCell ref="S32:T32"/>
    <mergeCell ref="X32:AA32"/>
    <mergeCell ref="B30:P30"/>
    <mergeCell ref="B20:P20"/>
    <mergeCell ref="S20:T20"/>
    <mergeCell ref="X20:AA20"/>
    <mergeCell ref="B22:P22"/>
    <mergeCell ref="S22:T22"/>
    <mergeCell ref="X22:AA22"/>
    <mergeCell ref="B23:P23"/>
    <mergeCell ref="S23:T23"/>
    <mergeCell ref="X23:AA23"/>
    <mergeCell ref="X21:AA21"/>
    <mergeCell ref="I10:P10"/>
    <mergeCell ref="S10:T10"/>
    <mergeCell ref="X10:AA10"/>
    <mergeCell ref="B14:P14"/>
    <mergeCell ref="S14:T14"/>
    <mergeCell ref="X14:AA14"/>
    <mergeCell ref="B15:P15"/>
    <mergeCell ref="B69:P69"/>
    <mergeCell ref="S69:T69"/>
    <mergeCell ref="S15:T15"/>
    <mergeCell ref="X15:AA15"/>
    <mergeCell ref="B16:P16"/>
    <mergeCell ref="S16:T16"/>
    <mergeCell ref="X16:AA16"/>
    <mergeCell ref="B17:P17"/>
    <mergeCell ref="S17:T17"/>
    <mergeCell ref="X17:AA17"/>
    <mergeCell ref="B18:P18"/>
    <mergeCell ref="S18:T18"/>
    <mergeCell ref="X18:AA18"/>
    <mergeCell ref="B19:P19"/>
    <mergeCell ref="S19:T19"/>
    <mergeCell ref="X19:AA19"/>
    <mergeCell ref="X69:AA69"/>
    <mergeCell ref="B57:P57"/>
    <mergeCell ref="S57:T57"/>
    <mergeCell ref="X57:AA57"/>
    <mergeCell ref="B58:P58"/>
    <mergeCell ref="S58:T58"/>
    <mergeCell ref="X58:AA58"/>
    <mergeCell ref="B51:P51"/>
    <mergeCell ref="S51:T51"/>
    <mergeCell ref="X51:AA51"/>
    <mergeCell ref="B55:P55"/>
    <mergeCell ref="S55:T55"/>
    <mergeCell ref="X55:AA55"/>
    <mergeCell ref="B53:P53"/>
    <mergeCell ref="B52:P52"/>
    <mergeCell ref="S52:T52"/>
    <mergeCell ref="X52:AA52"/>
    <mergeCell ref="S54:T54"/>
    <mergeCell ref="X54:AA54"/>
    <mergeCell ref="S53:T53"/>
    <mergeCell ref="X53:AA53"/>
    <mergeCell ref="B54:P54"/>
    <mergeCell ref="B77:P77"/>
    <mergeCell ref="S77:T77"/>
    <mergeCell ref="X77:AA77"/>
    <mergeCell ref="B24:P24"/>
    <mergeCell ref="S24:T24"/>
    <mergeCell ref="X24:AA24"/>
    <mergeCell ref="B25:P25"/>
    <mergeCell ref="S25:T25"/>
    <mergeCell ref="X25:AA25"/>
    <mergeCell ref="B26:P26"/>
    <mergeCell ref="S26:T26"/>
    <mergeCell ref="X26:AA26"/>
    <mergeCell ref="B48:P48"/>
    <mergeCell ref="S48:T48"/>
    <mergeCell ref="X48:AA48"/>
    <mergeCell ref="B49:P49"/>
    <mergeCell ref="S49:T49"/>
    <mergeCell ref="X49:AA49"/>
    <mergeCell ref="B50:P50"/>
    <mergeCell ref="S50:T50"/>
    <mergeCell ref="X50:AA50"/>
    <mergeCell ref="B44:P44"/>
    <mergeCell ref="S44:T44"/>
    <mergeCell ref="X44:AA44"/>
    <mergeCell ref="B39:P39"/>
    <mergeCell ref="S39:T39"/>
    <mergeCell ref="X39:AA39"/>
    <mergeCell ref="B43:P43"/>
    <mergeCell ref="S43:T43"/>
    <mergeCell ref="B68:P68"/>
    <mergeCell ref="S68:T68"/>
    <mergeCell ref="X68:AA68"/>
    <mergeCell ref="B65:P65"/>
    <mergeCell ref="S65:T65"/>
    <mergeCell ref="X65:AA65"/>
    <mergeCell ref="X67:AA67"/>
    <mergeCell ref="B47:P47"/>
    <mergeCell ref="S47:T47"/>
    <mergeCell ref="X47:AA47"/>
    <mergeCell ref="B46:P46"/>
    <mergeCell ref="B45:P45"/>
    <mergeCell ref="S45:T45"/>
    <mergeCell ref="X45:AA45"/>
    <mergeCell ref="S46:T46"/>
    <mergeCell ref="X46:AA46"/>
    <mergeCell ref="B56:P56"/>
    <mergeCell ref="S56:T56"/>
    <mergeCell ref="X56:AA56"/>
    <mergeCell ref="C125:R125"/>
    <mergeCell ref="B11:P11"/>
    <mergeCell ref="S11:T11"/>
    <mergeCell ref="B67:P67"/>
    <mergeCell ref="S67:T67"/>
    <mergeCell ref="B80:P80"/>
    <mergeCell ref="X11:AA11"/>
    <mergeCell ref="B42:P42"/>
    <mergeCell ref="S42:T42"/>
    <mergeCell ref="X42:AA42"/>
    <mergeCell ref="B63:P63"/>
    <mergeCell ref="S63:T63"/>
    <mergeCell ref="X63:AA63"/>
    <mergeCell ref="X43:AA43"/>
    <mergeCell ref="S30:T30"/>
    <mergeCell ref="X30:AA30"/>
    <mergeCell ref="X72:AA72"/>
    <mergeCell ref="B76:P76"/>
    <mergeCell ref="S76:T76"/>
    <mergeCell ref="B27:P27"/>
    <mergeCell ref="S27:T27"/>
    <mergeCell ref="X27:AA27"/>
    <mergeCell ref="B28:P28"/>
    <mergeCell ref="S28:T28"/>
    <mergeCell ref="M3:V3"/>
    <mergeCell ref="M2:V2"/>
    <mergeCell ref="M4:V4"/>
    <mergeCell ref="C7:M8"/>
    <mergeCell ref="X76:AA76"/>
    <mergeCell ref="B73:P73"/>
    <mergeCell ref="S73:T73"/>
    <mergeCell ref="X73:AA73"/>
    <mergeCell ref="S80:T80"/>
    <mergeCell ref="R7:R8"/>
    <mergeCell ref="Q7:Q8"/>
    <mergeCell ref="C9:M9"/>
    <mergeCell ref="W7:W8"/>
    <mergeCell ref="U7:U8"/>
    <mergeCell ref="V7:V8"/>
    <mergeCell ref="B13:P13"/>
    <mergeCell ref="S13:T13"/>
    <mergeCell ref="X13:AA13"/>
    <mergeCell ref="B21:P21"/>
    <mergeCell ref="S21:T21"/>
    <mergeCell ref="X80:AA80"/>
    <mergeCell ref="B12:P12"/>
    <mergeCell ref="S12:T12"/>
    <mergeCell ref="X12:AA12"/>
  </mergeCells>
  <printOptions horizontalCentered="1"/>
  <pageMargins left="0.98425196850393704" right="0.275590546487823" top="0.59055118110236204" bottom="0.39370078740157499" header="0.196850393700787" footer="0.196850393700787"/>
  <pageSetup paperSize="9" scale="80" fitToHeight="0" orientation="portrait" horizontalDpi="0" verticalDpi="0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2A063-3EB4-47E7-BCFF-C5247E5DADFD}">
  <sheetPr>
    <pageSetUpPr fitToPage="1"/>
  </sheetPr>
  <dimension ref="A1:AB125"/>
  <sheetViews>
    <sheetView showGridLines="0" workbookViewId="0"/>
  </sheetViews>
  <sheetFormatPr defaultColWidth="9.140625" defaultRowHeight="12.75" x14ac:dyDescent="0.2"/>
  <cols>
    <col min="1" max="1" width="0.85546875" customWidth="1"/>
    <col min="2" max="5" width="0" hidden="1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50" customWidth="1"/>
    <col min="14" max="16" width="0" hidden="1" customWidth="1"/>
    <col min="17" max="17" width="12.85546875" customWidth="1"/>
    <col min="18" max="18" width="8.5703125" customWidth="1"/>
    <col min="19" max="20" width="0" hidden="1" customWidth="1"/>
    <col min="21" max="23" width="12.85546875" customWidth="1"/>
    <col min="24" max="27" width="0" hidden="1" customWidth="1"/>
    <col min="28" max="28" width="0.5703125" customWidth="1"/>
    <col min="29" max="256" width="9.140625" customWidth="1"/>
  </cols>
  <sheetData>
    <row r="1" spans="1:28" ht="12" customHeight="1" x14ac:dyDescent="0.2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101" t="s">
        <v>597</v>
      </c>
      <c r="N1" s="101"/>
      <c r="O1" s="101"/>
      <c r="P1" s="101"/>
      <c r="Q1" s="101"/>
      <c r="R1" s="101"/>
      <c r="S1" s="101"/>
      <c r="T1" s="100"/>
      <c r="U1" s="99"/>
      <c r="V1" s="36"/>
      <c r="W1" s="36"/>
      <c r="X1" s="36"/>
      <c r="Y1" s="36"/>
      <c r="Z1" s="36"/>
      <c r="AA1" s="36"/>
      <c r="AB1" s="36"/>
    </row>
    <row r="2" spans="1:28" ht="14.25" customHeight="1" x14ac:dyDescent="0.2">
      <c r="A2" s="97"/>
      <c r="B2" s="97"/>
      <c r="C2" s="98" t="s">
        <v>596</v>
      </c>
      <c r="D2" s="98"/>
      <c r="E2" s="98"/>
      <c r="F2" s="98"/>
      <c r="G2" s="98"/>
      <c r="H2" s="98"/>
      <c r="I2" s="98"/>
      <c r="J2" s="98"/>
      <c r="K2" s="98"/>
      <c r="L2" s="98"/>
      <c r="M2" s="111" t="s">
        <v>595</v>
      </c>
      <c r="N2" s="111"/>
      <c r="O2" s="111"/>
      <c r="P2" s="111"/>
      <c r="Q2" s="111"/>
      <c r="R2" s="111"/>
      <c r="S2" s="111"/>
      <c r="T2" s="111"/>
      <c r="U2" s="111"/>
      <c r="V2" s="111"/>
      <c r="W2" s="36"/>
      <c r="X2" s="36"/>
      <c r="Y2" s="36"/>
      <c r="Z2" s="36"/>
      <c r="AA2" s="36"/>
      <c r="AB2" s="36"/>
    </row>
    <row r="3" spans="1:28" ht="12.75" customHeight="1" x14ac:dyDescent="0.2">
      <c r="A3" s="97"/>
      <c r="B3" s="97"/>
      <c r="C3" s="98" t="s">
        <v>594</v>
      </c>
      <c r="D3" s="98"/>
      <c r="E3" s="98"/>
      <c r="F3" s="98"/>
      <c r="G3" s="98"/>
      <c r="H3" s="98"/>
      <c r="I3" s="98"/>
      <c r="J3" s="98"/>
      <c r="K3" s="98"/>
      <c r="L3" s="98"/>
      <c r="M3" s="111" t="s">
        <v>594</v>
      </c>
      <c r="N3" s="111"/>
      <c r="O3" s="111"/>
      <c r="P3" s="111"/>
      <c r="Q3" s="111"/>
      <c r="R3" s="111"/>
      <c r="S3" s="111"/>
      <c r="T3" s="111"/>
      <c r="U3" s="111"/>
      <c r="V3" s="111"/>
      <c r="W3" s="36"/>
      <c r="X3" s="36"/>
      <c r="Y3" s="36"/>
      <c r="Z3" s="36"/>
      <c r="AA3" s="36"/>
      <c r="AB3" s="36"/>
    </row>
    <row r="4" spans="1:28" ht="12.75" customHeight="1" x14ac:dyDescent="0.2">
      <c r="A4" s="97"/>
      <c r="B4" s="97"/>
      <c r="C4" s="98" t="s">
        <v>661</v>
      </c>
      <c r="D4" s="98"/>
      <c r="E4" s="98"/>
      <c r="F4" s="98"/>
      <c r="G4" s="98"/>
      <c r="H4" s="98"/>
      <c r="I4" s="98"/>
      <c r="J4" s="98"/>
      <c r="K4" s="98"/>
      <c r="L4" s="98"/>
      <c r="M4" s="111" t="s">
        <v>660</v>
      </c>
      <c r="N4" s="111"/>
      <c r="O4" s="111"/>
      <c r="P4" s="111"/>
      <c r="Q4" s="111"/>
      <c r="R4" s="111"/>
      <c r="S4" s="111"/>
      <c r="T4" s="111"/>
      <c r="U4" s="111"/>
      <c r="V4" s="111"/>
      <c r="W4" s="36"/>
      <c r="X4" s="36"/>
      <c r="Y4" s="36"/>
      <c r="Z4" s="36"/>
      <c r="AA4" s="36"/>
      <c r="AB4" s="36"/>
    </row>
    <row r="5" spans="1:28" ht="12.75" customHeight="1" x14ac:dyDescent="0.2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6"/>
      <c r="N5" s="96"/>
      <c r="O5" s="96"/>
      <c r="P5" s="96"/>
      <c r="Q5" s="96"/>
      <c r="R5" s="96"/>
      <c r="S5" s="96"/>
      <c r="T5" s="96"/>
      <c r="U5" s="36"/>
      <c r="V5" s="36"/>
      <c r="W5" s="36"/>
      <c r="X5" s="36"/>
      <c r="Y5" s="36"/>
      <c r="Z5" s="36"/>
      <c r="AA5" s="36"/>
      <c r="AB5" s="36"/>
    </row>
    <row r="6" spans="1:28" ht="17.25" customHeight="1" thickBot="1" x14ac:dyDescent="0.25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95"/>
      <c r="U6" s="94"/>
      <c r="V6" s="36"/>
      <c r="W6" s="93" t="s">
        <v>592</v>
      </c>
      <c r="X6" s="36"/>
      <c r="Y6" s="36"/>
      <c r="Z6" s="36"/>
      <c r="AA6" s="36"/>
      <c r="AB6" s="36"/>
    </row>
    <row r="7" spans="1:28" ht="18" customHeight="1" x14ac:dyDescent="0.2">
      <c r="A7" s="60"/>
      <c r="B7" s="84"/>
      <c r="C7" s="109" t="s">
        <v>294</v>
      </c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92" t="s">
        <v>591</v>
      </c>
      <c r="O7" s="92"/>
      <c r="P7" s="92"/>
      <c r="Q7" s="105" t="s">
        <v>590</v>
      </c>
      <c r="R7" s="117" t="s">
        <v>589</v>
      </c>
      <c r="S7" s="91"/>
      <c r="T7" s="90"/>
      <c r="U7" s="107" t="s">
        <v>588</v>
      </c>
      <c r="V7" s="105" t="s">
        <v>587</v>
      </c>
      <c r="W7" s="119" t="s">
        <v>586</v>
      </c>
      <c r="X7" s="36"/>
      <c r="Y7" s="36" t="s">
        <v>585</v>
      </c>
      <c r="Z7" s="36"/>
      <c r="AA7" s="36"/>
      <c r="AB7" s="55"/>
    </row>
    <row r="8" spans="1:28" ht="39" customHeight="1" thickBot="1" x14ac:dyDescent="0.25">
      <c r="A8" s="60"/>
      <c r="B8" s="8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88" t="s">
        <v>584</v>
      </c>
      <c r="O8" s="87" t="s">
        <v>583</v>
      </c>
      <c r="P8" s="87" t="s">
        <v>582</v>
      </c>
      <c r="Q8" s="105"/>
      <c r="R8" s="117"/>
      <c r="S8" s="86" t="s">
        <v>581</v>
      </c>
      <c r="T8" s="85" t="s">
        <v>580</v>
      </c>
      <c r="U8" s="107"/>
      <c r="V8" s="105"/>
      <c r="W8" s="117"/>
      <c r="X8" s="36"/>
      <c r="Y8" s="36">
        <v>2023</v>
      </c>
      <c r="Z8" s="36"/>
      <c r="AA8" s="36"/>
      <c r="AB8" s="55"/>
    </row>
    <row r="9" spans="1:28" ht="12.75" customHeight="1" x14ac:dyDescent="0.2">
      <c r="A9" s="60"/>
      <c r="B9" s="84"/>
      <c r="C9" s="118">
        <v>1</v>
      </c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54">
        <v>2</v>
      </c>
      <c r="O9" s="83">
        <v>3</v>
      </c>
      <c r="P9" s="82">
        <v>4</v>
      </c>
      <c r="Q9" s="81">
        <v>2</v>
      </c>
      <c r="R9" s="80">
        <v>3</v>
      </c>
      <c r="S9" s="54">
        <v>7</v>
      </c>
      <c r="T9" s="79"/>
      <c r="U9" s="78">
        <v>4</v>
      </c>
      <c r="V9" s="38">
        <v>5</v>
      </c>
      <c r="W9" s="11">
        <v>6</v>
      </c>
      <c r="X9" s="36"/>
      <c r="Y9" s="36">
        <v>2024</v>
      </c>
      <c r="Z9" s="36"/>
      <c r="AA9" s="36"/>
      <c r="AB9" s="55"/>
    </row>
    <row r="10" spans="1:28" ht="23.25" customHeight="1" x14ac:dyDescent="0.2">
      <c r="A10" s="72"/>
      <c r="B10" s="113" t="s">
        <v>577</v>
      </c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4"/>
      <c r="Q10" s="71" t="s">
        <v>576</v>
      </c>
      <c r="R10" s="70" t="s">
        <v>1</v>
      </c>
      <c r="S10" s="115"/>
      <c r="T10" s="116"/>
      <c r="U10" s="69">
        <v>251195.44</v>
      </c>
      <c r="V10" s="69">
        <v>49504.39</v>
      </c>
      <c r="W10" s="68" t="s">
        <v>659</v>
      </c>
      <c r="X10" s="112"/>
      <c r="Y10" s="112"/>
      <c r="Z10" s="112"/>
      <c r="AA10" s="112"/>
      <c r="AB10" s="67"/>
    </row>
    <row r="11" spans="1:28" ht="68.25" customHeight="1" x14ac:dyDescent="0.2">
      <c r="A11" s="72"/>
      <c r="B11" s="113" t="s">
        <v>574</v>
      </c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4"/>
      <c r="Q11" s="71" t="s">
        <v>573</v>
      </c>
      <c r="R11" s="70" t="s">
        <v>1</v>
      </c>
      <c r="S11" s="115"/>
      <c r="T11" s="116"/>
      <c r="U11" s="69">
        <v>245484.44</v>
      </c>
      <c r="V11" s="69">
        <v>48274.99</v>
      </c>
      <c r="W11" s="68" t="s">
        <v>658</v>
      </c>
      <c r="X11" s="112"/>
      <c r="Y11" s="112"/>
      <c r="Z11" s="112"/>
      <c r="AA11" s="112"/>
      <c r="AB11" s="67"/>
    </row>
    <row r="12" spans="1:28" ht="45.75" customHeight="1" x14ac:dyDescent="0.2">
      <c r="A12" s="72"/>
      <c r="B12" s="113" t="s">
        <v>571</v>
      </c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4"/>
      <c r="Q12" s="71" t="s">
        <v>570</v>
      </c>
      <c r="R12" s="70" t="s">
        <v>1</v>
      </c>
      <c r="S12" s="115"/>
      <c r="T12" s="116"/>
      <c r="U12" s="69">
        <v>70079.66</v>
      </c>
      <c r="V12" s="69">
        <v>13753.84</v>
      </c>
      <c r="W12" s="68" t="s">
        <v>657</v>
      </c>
      <c r="X12" s="112"/>
      <c r="Y12" s="112"/>
      <c r="Z12" s="112"/>
      <c r="AA12" s="112"/>
      <c r="AB12" s="67"/>
    </row>
    <row r="13" spans="1:28" ht="23.25" customHeight="1" x14ac:dyDescent="0.2">
      <c r="A13" s="72"/>
      <c r="B13" s="113" t="s">
        <v>568</v>
      </c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4"/>
      <c r="Q13" s="71" t="s">
        <v>567</v>
      </c>
      <c r="R13" s="70">
        <v>610</v>
      </c>
      <c r="S13" s="115"/>
      <c r="T13" s="116"/>
      <c r="U13" s="69">
        <v>13270.1</v>
      </c>
      <c r="V13" s="69">
        <v>5629.4</v>
      </c>
      <c r="W13" s="68" t="s">
        <v>656</v>
      </c>
      <c r="X13" s="112"/>
      <c r="Y13" s="112"/>
      <c r="Z13" s="112"/>
      <c r="AA13" s="112"/>
      <c r="AB13" s="67"/>
    </row>
    <row r="14" spans="1:28" ht="79.5" customHeight="1" x14ac:dyDescent="0.2">
      <c r="A14" s="72"/>
      <c r="B14" s="113" t="s">
        <v>565</v>
      </c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4"/>
      <c r="Q14" s="71" t="s">
        <v>562</v>
      </c>
      <c r="R14" s="70">
        <v>240</v>
      </c>
      <c r="S14" s="115"/>
      <c r="T14" s="116"/>
      <c r="U14" s="69">
        <v>48</v>
      </c>
      <c r="V14" s="69">
        <v>8.1199999999999992</v>
      </c>
      <c r="W14" s="68" t="s">
        <v>655</v>
      </c>
      <c r="X14" s="112"/>
      <c r="Y14" s="112"/>
      <c r="Z14" s="112"/>
      <c r="AA14" s="112"/>
      <c r="AB14" s="67"/>
    </row>
    <row r="15" spans="1:28" ht="79.5" customHeight="1" x14ac:dyDescent="0.2">
      <c r="A15" s="72"/>
      <c r="B15" s="113" t="s">
        <v>563</v>
      </c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4"/>
      <c r="Q15" s="71" t="s">
        <v>562</v>
      </c>
      <c r="R15" s="70">
        <v>310</v>
      </c>
      <c r="S15" s="115"/>
      <c r="T15" s="116"/>
      <c r="U15" s="69">
        <v>3182</v>
      </c>
      <c r="V15" s="69">
        <v>665.86</v>
      </c>
      <c r="W15" s="68" t="s">
        <v>654</v>
      </c>
      <c r="X15" s="112"/>
      <c r="Y15" s="112"/>
      <c r="Z15" s="112"/>
      <c r="AA15" s="112"/>
      <c r="AB15" s="67"/>
    </row>
    <row r="16" spans="1:28" ht="79.5" customHeight="1" x14ac:dyDescent="0.2">
      <c r="A16" s="72"/>
      <c r="B16" s="113" t="s">
        <v>548</v>
      </c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13"/>
      <c r="P16" s="114"/>
      <c r="Q16" s="71" t="s">
        <v>560</v>
      </c>
      <c r="R16" s="70">
        <v>610</v>
      </c>
      <c r="S16" s="115"/>
      <c r="T16" s="116"/>
      <c r="U16" s="69">
        <v>19.8</v>
      </c>
      <c r="V16" s="69">
        <v>0</v>
      </c>
      <c r="W16" s="68" t="s">
        <v>311</v>
      </c>
      <c r="X16" s="112"/>
      <c r="Y16" s="112"/>
      <c r="Z16" s="112"/>
      <c r="AA16" s="112"/>
      <c r="AB16" s="67"/>
    </row>
    <row r="17" spans="1:28" ht="102" customHeight="1" x14ac:dyDescent="0.2">
      <c r="A17" s="72"/>
      <c r="B17" s="113" t="s">
        <v>378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4"/>
      <c r="Q17" s="71" t="s">
        <v>559</v>
      </c>
      <c r="R17" s="70">
        <v>610</v>
      </c>
      <c r="S17" s="115"/>
      <c r="T17" s="116"/>
      <c r="U17" s="69">
        <v>44900</v>
      </c>
      <c r="V17" s="69">
        <v>7385</v>
      </c>
      <c r="W17" s="68" t="s">
        <v>653</v>
      </c>
      <c r="X17" s="112"/>
      <c r="Y17" s="112"/>
      <c r="Z17" s="112"/>
      <c r="AA17" s="112"/>
      <c r="AB17" s="67"/>
    </row>
    <row r="18" spans="1:28" ht="34.5" customHeight="1" x14ac:dyDescent="0.2">
      <c r="A18" s="72"/>
      <c r="B18" s="113" t="s">
        <v>652</v>
      </c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4"/>
      <c r="Q18" s="71" t="s">
        <v>651</v>
      </c>
      <c r="R18" s="70">
        <v>410</v>
      </c>
      <c r="S18" s="115"/>
      <c r="T18" s="116"/>
      <c r="U18" s="69">
        <v>7200</v>
      </c>
      <c r="V18" s="69">
        <v>0</v>
      </c>
      <c r="W18" s="68" t="s">
        <v>311</v>
      </c>
      <c r="X18" s="112"/>
      <c r="Y18" s="112"/>
      <c r="Z18" s="112"/>
      <c r="AA18" s="112"/>
      <c r="AB18" s="67"/>
    </row>
    <row r="19" spans="1:28" ht="45.75" customHeight="1" x14ac:dyDescent="0.2">
      <c r="A19" s="72"/>
      <c r="B19" s="113" t="s">
        <v>557</v>
      </c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4"/>
      <c r="Q19" s="71" t="s">
        <v>556</v>
      </c>
      <c r="R19" s="70">
        <v>240</v>
      </c>
      <c r="S19" s="115"/>
      <c r="T19" s="116"/>
      <c r="U19" s="69">
        <v>1394.3</v>
      </c>
      <c r="V19" s="69">
        <v>0</v>
      </c>
      <c r="W19" s="68" t="s">
        <v>311</v>
      </c>
      <c r="X19" s="112"/>
      <c r="Y19" s="112"/>
      <c r="Z19" s="112"/>
      <c r="AA19" s="112"/>
      <c r="AB19" s="67"/>
    </row>
    <row r="20" spans="1:28" ht="147" customHeight="1" x14ac:dyDescent="0.2">
      <c r="A20" s="72"/>
      <c r="B20" s="113" t="s">
        <v>513</v>
      </c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4"/>
      <c r="Q20" s="71" t="s">
        <v>555</v>
      </c>
      <c r="R20" s="70">
        <v>610</v>
      </c>
      <c r="S20" s="115"/>
      <c r="T20" s="116"/>
      <c r="U20" s="69">
        <v>65.459999999999994</v>
      </c>
      <c r="V20" s="69">
        <v>65.459999999999994</v>
      </c>
      <c r="W20" s="68" t="s">
        <v>345</v>
      </c>
      <c r="X20" s="112"/>
      <c r="Y20" s="112"/>
      <c r="Z20" s="112"/>
      <c r="AA20" s="112"/>
      <c r="AB20" s="67"/>
    </row>
    <row r="21" spans="1:28" ht="34.5" customHeight="1" x14ac:dyDescent="0.2">
      <c r="A21" s="72"/>
      <c r="B21" s="113" t="s">
        <v>554</v>
      </c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4"/>
      <c r="Q21" s="71" t="s">
        <v>553</v>
      </c>
      <c r="R21" s="70" t="s">
        <v>1</v>
      </c>
      <c r="S21" s="115"/>
      <c r="T21" s="116"/>
      <c r="U21" s="69">
        <v>154865.67000000001</v>
      </c>
      <c r="V21" s="69">
        <v>29683.17</v>
      </c>
      <c r="W21" s="68" t="s">
        <v>650</v>
      </c>
      <c r="X21" s="112"/>
      <c r="Y21" s="112"/>
      <c r="Z21" s="112"/>
      <c r="AA21" s="112"/>
      <c r="AB21" s="67"/>
    </row>
    <row r="22" spans="1:28" ht="23.25" customHeight="1" x14ac:dyDescent="0.2">
      <c r="A22" s="72"/>
      <c r="B22" s="113" t="s">
        <v>551</v>
      </c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4"/>
      <c r="Q22" s="71" t="s">
        <v>550</v>
      </c>
      <c r="R22" s="70">
        <v>610</v>
      </c>
      <c r="S22" s="115"/>
      <c r="T22" s="116"/>
      <c r="U22" s="69">
        <v>28926</v>
      </c>
      <c r="V22" s="69">
        <v>9519.2000000000007</v>
      </c>
      <c r="W22" s="68" t="s">
        <v>649</v>
      </c>
      <c r="X22" s="112"/>
      <c r="Y22" s="112"/>
      <c r="Z22" s="112"/>
      <c r="AA22" s="112"/>
      <c r="AB22" s="67"/>
    </row>
    <row r="23" spans="1:28" ht="79.5" customHeight="1" x14ac:dyDescent="0.2">
      <c r="A23" s="72"/>
      <c r="B23" s="113" t="s">
        <v>548</v>
      </c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4"/>
      <c r="Q23" s="71" t="s">
        <v>547</v>
      </c>
      <c r="R23" s="70">
        <v>610</v>
      </c>
      <c r="S23" s="115"/>
      <c r="T23" s="116"/>
      <c r="U23" s="69">
        <v>61</v>
      </c>
      <c r="V23" s="69">
        <v>0</v>
      </c>
      <c r="W23" s="68" t="s">
        <v>311</v>
      </c>
      <c r="X23" s="112"/>
      <c r="Y23" s="112"/>
      <c r="Z23" s="112"/>
      <c r="AA23" s="112"/>
      <c r="AB23" s="67"/>
    </row>
    <row r="24" spans="1:28" ht="102" customHeight="1" x14ac:dyDescent="0.2">
      <c r="A24" s="72"/>
      <c r="B24" s="113" t="s">
        <v>378</v>
      </c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4"/>
      <c r="Q24" s="71" t="s">
        <v>545</v>
      </c>
      <c r="R24" s="70">
        <v>610</v>
      </c>
      <c r="S24" s="115"/>
      <c r="T24" s="116"/>
      <c r="U24" s="69">
        <v>80926</v>
      </c>
      <c r="V24" s="69">
        <v>16091</v>
      </c>
      <c r="W24" s="68" t="s">
        <v>648</v>
      </c>
      <c r="X24" s="112"/>
      <c r="Y24" s="112"/>
      <c r="Z24" s="112"/>
      <c r="AA24" s="112"/>
      <c r="AB24" s="67"/>
    </row>
    <row r="25" spans="1:28" ht="34.5" customHeight="1" x14ac:dyDescent="0.2">
      <c r="A25" s="72"/>
      <c r="B25" s="113" t="s">
        <v>516</v>
      </c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4"/>
      <c r="Q25" s="71" t="s">
        <v>543</v>
      </c>
      <c r="R25" s="70">
        <v>610</v>
      </c>
      <c r="S25" s="115"/>
      <c r="T25" s="116"/>
      <c r="U25" s="69">
        <v>26658.76</v>
      </c>
      <c r="V25" s="69">
        <v>204</v>
      </c>
      <c r="W25" s="68" t="s">
        <v>647</v>
      </c>
      <c r="X25" s="112"/>
      <c r="Y25" s="112"/>
      <c r="Z25" s="112"/>
      <c r="AA25" s="112"/>
      <c r="AB25" s="67"/>
    </row>
    <row r="26" spans="1:28" ht="34.5" customHeight="1" x14ac:dyDescent="0.2">
      <c r="A26" s="72"/>
      <c r="B26" s="113" t="s">
        <v>541</v>
      </c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4"/>
      <c r="Q26" s="71" t="s">
        <v>540</v>
      </c>
      <c r="R26" s="70">
        <v>610</v>
      </c>
      <c r="S26" s="115"/>
      <c r="T26" s="116"/>
      <c r="U26" s="69">
        <v>4579.58</v>
      </c>
      <c r="V26" s="69">
        <v>739.43</v>
      </c>
      <c r="W26" s="68" t="s">
        <v>646</v>
      </c>
      <c r="X26" s="112"/>
      <c r="Y26" s="112"/>
      <c r="Z26" s="112"/>
      <c r="AA26" s="112"/>
      <c r="AB26" s="67"/>
    </row>
    <row r="27" spans="1:28" ht="147" customHeight="1" x14ac:dyDescent="0.2">
      <c r="A27" s="72"/>
      <c r="B27" s="113" t="s">
        <v>513</v>
      </c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4"/>
      <c r="Q27" s="71" t="s">
        <v>538</v>
      </c>
      <c r="R27" s="70">
        <v>610</v>
      </c>
      <c r="S27" s="115"/>
      <c r="T27" s="116"/>
      <c r="U27" s="69">
        <v>248.56</v>
      </c>
      <c r="V27" s="69">
        <v>248.51</v>
      </c>
      <c r="W27" s="68" t="s">
        <v>537</v>
      </c>
      <c r="X27" s="112"/>
      <c r="Y27" s="112"/>
      <c r="Z27" s="112"/>
      <c r="AA27" s="112"/>
      <c r="AB27" s="67"/>
    </row>
    <row r="28" spans="1:28" ht="57" customHeight="1" x14ac:dyDescent="0.2">
      <c r="A28" s="72"/>
      <c r="B28" s="113" t="s">
        <v>536</v>
      </c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4"/>
      <c r="Q28" s="71" t="s">
        <v>535</v>
      </c>
      <c r="R28" s="70">
        <v>610</v>
      </c>
      <c r="S28" s="115"/>
      <c r="T28" s="116"/>
      <c r="U28" s="69">
        <v>9278.1</v>
      </c>
      <c r="V28" s="69">
        <v>2061.8000000000002</v>
      </c>
      <c r="W28" s="68" t="s">
        <v>645</v>
      </c>
      <c r="X28" s="112"/>
      <c r="Y28" s="112"/>
      <c r="Z28" s="112"/>
      <c r="AA28" s="112"/>
      <c r="AB28" s="67"/>
    </row>
    <row r="29" spans="1:28" ht="57" customHeight="1" x14ac:dyDescent="0.2">
      <c r="A29" s="72"/>
      <c r="B29" s="113" t="s">
        <v>533</v>
      </c>
      <c r="C29" s="113"/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4"/>
      <c r="Q29" s="71" t="s">
        <v>532</v>
      </c>
      <c r="R29" s="70">
        <v>610</v>
      </c>
      <c r="S29" s="115"/>
      <c r="T29" s="116"/>
      <c r="U29" s="69">
        <v>4187.68</v>
      </c>
      <c r="V29" s="69">
        <v>819.24</v>
      </c>
      <c r="W29" s="68" t="s">
        <v>644</v>
      </c>
      <c r="X29" s="112"/>
      <c r="Y29" s="112"/>
      <c r="Z29" s="112"/>
      <c r="AA29" s="112"/>
      <c r="AB29" s="67"/>
    </row>
    <row r="30" spans="1:28" ht="23.25" customHeight="1" x14ac:dyDescent="0.2">
      <c r="A30" s="72"/>
      <c r="B30" s="113" t="s">
        <v>530</v>
      </c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4"/>
      <c r="Q30" s="71" t="s">
        <v>529</v>
      </c>
      <c r="R30" s="70" t="s">
        <v>1</v>
      </c>
      <c r="S30" s="115"/>
      <c r="T30" s="116"/>
      <c r="U30" s="69">
        <v>20488.099999999999</v>
      </c>
      <c r="V30" s="69">
        <v>4786.96</v>
      </c>
      <c r="W30" s="68" t="s">
        <v>643</v>
      </c>
      <c r="X30" s="112"/>
      <c r="Y30" s="112"/>
      <c r="Z30" s="112"/>
      <c r="AA30" s="112"/>
      <c r="AB30" s="67"/>
    </row>
    <row r="31" spans="1:28" ht="34.5" customHeight="1" x14ac:dyDescent="0.2">
      <c r="A31" s="72"/>
      <c r="B31" s="113" t="s">
        <v>527</v>
      </c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4"/>
      <c r="Q31" s="71" t="s">
        <v>526</v>
      </c>
      <c r="R31" s="70">
        <v>610</v>
      </c>
      <c r="S31" s="115"/>
      <c r="T31" s="116"/>
      <c r="U31" s="69">
        <v>6956</v>
      </c>
      <c r="V31" s="69">
        <v>1483.6</v>
      </c>
      <c r="W31" s="68" t="s">
        <v>642</v>
      </c>
      <c r="X31" s="112"/>
      <c r="Y31" s="112"/>
      <c r="Z31" s="112"/>
      <c r="AA31" s="112"/>
      <c r="AB31" s="67"/>
    </row>
    <row r="32" spans="1:28" ht="34.5" customHeight="1" x14ac:dyDescent="0.2">
      <c r="A32" s="72"/>
      <c r="B32" s="113" t="s">
        <v>524</v>
      </c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4"/>
      <c r="Q32" s="71" t="s">
        <v>523</v>
      </c>
      <c r="R32" s="70">
        <v>610</v>
      </c>
      <c r="S32" s="115"/>
      <c r="T32" s="116"/>
      <c r="U32" s="69">
        <v>7064</v>
      </c>
      <c r="V32" s="69">
        <v>1877.8</v>
      </c>
      <c r="W32" s="68" t="s">
        <v>641</v>
      </c>
      <c r="X32" s="112"/>
      <c r="Y32" s="112"/>
      <c r="Z32" s="112"/>
      <c r="AA32" s="112"/>
      <c r="AB32" s="67"/>
    </row>
    <row r="33" spans="1:28" ht="34.5" customHeight="1" x14ac:dyDescent="0.2">
      <c r="A33" s="72"/>
      <c r="B33" s="113" t="s">
        <v>521</v>
      </c>
      <c r="C33" s="113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4"/>
      <c r="Q33" s="71" t="s">
        <v>520</v>
      </c>
      <c r="R33" s="70">
        <v>610</v>
      </c>
      <c r="S33" s="115"/>
      <c r="T33" s="116"/>
      <c r="U33" s="69">
        <v>4159</v>
      </c>
      <c r="V33" s="69">
        <v>1123.9000000000001</v>
      </c>
      <c r="W33" s="68" t="s">
        <v>640</v>
      </c>
      <c r="X33" s="112"/>
      <c r="Y33" s="112"/>
      <c r="Z33" s="112"/>
      <c r="AA33" s="112"/>
      <c r="AB33" s="67"/>
    </row>
    <row r="34" spans="1:28" ht="34.5" customHeight="1" x14ac:dyDescent="0.2">
      <c r="A34" s="72"/>
      <c r="B34" s="113" t="s">
        <v>518</v>
      </c>
      <c r="C34" s="113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4"/>
      <c r="Q34" s="71" t="s">
        <v>517</v>
      </c>
      <c r="R34" s="70">
        <v>610</v>
      </c>
      <c r="S34" s="115"/>
      <c r="T34" s="116"/>
      <c r="U34" s="69">
        <v>1117.1199999999999</v>
      </c>
      <c r="V34" s="69">
        <v>0</v>
      </c>
      <c r="W34" s="68" t="s">
        <v>311</v>
      </c>
      <c r="X34" s="112"/>
      <c r="Y34" s="112"/>
      <c r="Z34" s="112"/>
      <c r="AA34" s="112"/>
      <c r="AB34" s="67"/>
    </row>
    <row r="35" spans="1:28" ht="34.5" customHeight="1" x14ac:dyDescent="0.2">
      <c r="A35" s="72"/>
      <c r="B35" s="113" t="s">
        <v>516</v>
      </c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4"/>
      <c r="Q35" s="71" t="s">
        <v>515</v>
      </c>
      <c r="R35" s="70">
        <v>610</v>
      </c>
      <c r="S35" s="115"/>
      <c r="T35" s="116"/>
      <c r="U35" s="69">
        <v>1112.8</v>
      </c>
      <c r="V35" s="69">
        <v>222.48</v>
      </c>
      <c r="W35" s="68" t="s">
        <v>639</v>
      </c>
      <c r="X35" s="112"/>
      <c r="Y35" s="112"/>
      <c r="Z35" s="112"/>
      <c r="AA35" s="112"/>
      <c r="AB35" s="67"/>
    </row>
    <row r="36" spans="1:28" ht="147" customHeight="1" x14ac:dyDescent="0.2">
      <c r="A36" s="72"/>
      <c r="B36" s="113" t="s">
        <v>513</v>
      </c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4"/>
      <c r="Q36" s="71" t="s">
        <v>512</v>
      </c>
      <c r="R36" s="70">
        <v>610</v>
      </c>
      <c r="S36" s="115"/>
      <c r="T36" s="116"/>
      <c r="U36" s="69">
        <v>79.180000000000007</v>
      </c>
      <c r="V36" s="69">
        <v>79.180000000000007</v>
      </c>
      <c r="W36" s="68" t="s">
        <v>345</v>
      </c>
      <c r="X36" s="112"/>
      <c r="Y36" s="112"/>
      <c r="Z36" s="112"/>
      <c r="AA36" s="112"/>
      <c r="AB36" s="67"/>
    </row>
    <row r="37" spans="1:28" ht="34.5" customHeight="1" x14ac:dyDescent="0.2">
      <c r="A37" s="72"/>
      <c r="B37" s="113" t="s">
        <v>511</v>
      </c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4"/>
      <c r="Q37" s="71" t="s">
        <v>510</v>
      </c>
      <c r="R37" s="70" t="s">
        <v>1</v>
      </c>
      <c r="S37" s="115"/>
      <c r="T37" s="116"/>
      <c r="U37" s="69">
        <v>51.02</v>
      </c>
      <c r="V37" s="69">
        <v>51.02</v>
      </c>
      <c r="W37" s="68" t="s">
        <v>345</v>
      </c>
      <c r="X37" s="112"/>
      <c r="Y37" s="112"/>
      <c r="Z37" s="112"/>
      <c r="AA37" s="112"/>
      <c r="AB37" s="67"/>
    </row>
    <row r="38" spans="1:28" ht="45.75" customHeight="1" x14ac:dyDescent="0.2">
      <c r="A38" s="72"/>
      <c r="B38" s="113" t="s">
        <v>509</v>
      </c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4"/>
      <c r="Q38" s="71" t="s">
        <v>508</v>
      </c>
      <c r="R38" s="70">
        <v>610</v>
      </c>
      <c r="S38" s="115"/>
      <c r="T38" s="116"/>
      <c r="U38" s="69">
        <v>51.02</v>
      </c>
      <c r="V38" s="69">
        <v>51.02</v>
      </c>
      <c r="W38" s="68" t="s">
        <v>345</v>
      </c>
      <c r="X38" s="112"/>
      <c r="Y38" s="112"/>
      <c r="Z38" s="112"/>
      <c r="AA38" s="112"/>
      <c r="AB38" s="67"/>
    </row>
    <row r="39" spans="1:28" ht="23.25" customHeight="1" x14ac:dyDescent="0.2">
      <c r="A39" s="72"/>
      <c r="B39" s="113" t="s">
        <v>507</v>
      </c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4"/>
      <c r="Q39" s="71" t="s">
        <v>506</v>
      </c>
      <c r="R39" s="70" t="s">
        <v>1</v>
      </c>
      <c r="S39" s="115"/>
      <c r="T39" s="116"/>
      <c r="U39" s="69">
        <v>5711</v>
      </c>
      <c r="V39" s="69">
        <v>1229.4000000000001</v>
      </c>
      <c r="W39" s="68" t="s">
        <v>638</v>
      </c>
      <c r="X39" s="112"/>
      <c r="Y39" s="112"/>
      <c r="Z39" s="112"/>
      <c r="AA39" s="112"/>
      <c r="AB39" s="67"/>
    </row>
    <row r="40" spans="1:28" ht="23.25" customHeight="1" x14ac:dyDescent="0.2">
      <c r="A40" s="72"/>
      <c r="B40" s="113" t="s">
        <v>505</v>
      </c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4"/>
      <c r="Q40" s="71" t="s">
        <v>504</v>
      </c>
      <c r="R40" s="70" t="s">
        <v>1</v>
      </c>
      <c r="S40" s="115"/>
      <c r="T40" s="116"/>
      <c r="U40" s="69">
        <v>5711</v>
      </c>
      <c r="V40" s="69">
        <v>1229.4000000000001</v>
      </c>
      <c r="W40" s="68" t="s">
        <v>638</v>
      </c>
      <c r="X40" s="112"/>
      <c r="Y40" s="112"/>
      <c r="Z40" s="112"/>
      <c r="AA40" s="112"/>
      <c r="AB40" s="67"/>
    </row>
    <row r="41" spans="1:28" ht="23.25" customHeight="1" x14ac:dyDescent="0.2">
      <c r="A41" s="72"/>
      <c r="B41" s="113" t="s">
        <v>397</v>
      </c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4"/>
      <c r="Q41" s="71" t="s">
        <v>503</v>
      </c>
      <c r="R41" s="70">
        <v>610</v>
      </c>
      <c r="S41" s="115"/>
      <c r="T41" s="116"/>
      <c r="U41" s="69">
        <v>5711</v>
      </c>
      <c r="V41" s="69">
        <v>1229.4000000000001</v>
      </c>
      <c r="W41" s="68" t="s">
        <v>638</v>
      </c>
      <c r="X41" s="112"/>
      <c r="Y41" s="112"/>
      <c r="Z41" s="112"/>
      <c r="AA41" s="112"/>
      <c r="AB41" s="67"/>
    </row>
    <row r="42" spans="1:28" ht="23.25" customHeight="1" x14ac:dyDescent="0.2">
      <c r="A42" s="72"/>
      <c r="B42" s="113" t="s">
        <v>500</v>
      </c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  <c r="P42" s="114"/>
      <c r="Q42" s="71" t="s">
        <v>501</v>
      </c>
      <c r="R42" s="70" t="s">
        <v>1</v>
      </c>
      <c r="S42" s="115"/>
      <c r="T42" s="116"/>
      <c r="U42" s="69">
        <v>34504.269999999997</v>
      </c>
      <c r="V42" s="69">
        <v>7737.61</v>
      </c>
      <c r="W42" s="68" t="s">
        <v>637</v>
      </c>
      <c r="X42" s="112"/>
      <c r="Y42" s="112"/>
      <c r="Z42" s="112"/>
      <c r="AA42" s="112"/>
      <c r="AB42" s="67"/>
    </row>
    <row r="43" spans="1:28" ht="23.25" customHeight="1" x14ac:dyDescent="0.2">
      <c r="A43" s="72"/>
      <c r="B43" s="113" t="s">
        <v>500</v>
      </c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4"/>
      <c r="Q43" s="71" t="s">
        <v>499</v>
      </c>
      <c r="R43" s="70" t="s">
        <v>1</v>
      </c>
      <c r="S43" s="115"/>
      <c r="T43" s="116"/>
      <c r="U43" s="69">
        <v>34504.269999999997</v>
      </c>
      <c r="V43" s="69">
        <v>7737.61</v>
      </c>
      <c r="W43" s="68" t="s">
        <v>637</v>
      </c>
      <c r="X43" s="112"/>
      <c r="Y43" s="112"/>
      <c r="Z43" s="112"/>
      <c r="AA43" s="112"/>
      <c r="AB43" s="67"/>
    </row>
    <row r="44" spans="1:28" ht="19.5" customHeight="1" x14ac:dyDescent="0.2">
      <c r="A44" s="72"/>
      <c r="B44" s="113" t="s">
        <v>497</v>
      </c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  <c r="P44" s="114"/>
      <c r="Q44" s="71" t="s">
        <v>496</v>
      </c>
      <c r="R44" s="70" t="s">
        <v>1</v>
      </c>
      <c r="S44" s="115"/>
      <c r="T44" s="116"/>
      <c r="U44" s="69">
        <v>897</v>
      </c>
      <c r="V44" s="69">
        <v>195.8</v>
      </c>
      <c r="W44" s="68" t="s">
        <v>636</v>
      </c>
      <c r="X44" s="112"/>
      <c r="Y44" s="112"/>
      <c r="Z44" s="112"/>
      <c r="AA44" s="112"/>
      <c r="AB44" s="67"/>
    </row>
    <row r="45" spans="1:28" ht="23.25" customHeight="1" x14ac:dyDescent="0.2">
      <c r="A45" s="72"/>
      <c r="B45" s="113" t="s">
        <v>494</v>
      </c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4"/>
      <c r="Q45" s="71" t="s">
        <v>493</v>
      </c>
      <c r="R45" s="70">
        <v>610</v>
      </c>
      <c r="S45" s="115"/>
      <c r="T45" s="116"/>
      <c r="U45" s="69">
        <v>807</v>
      </c>
      <c r="V45" s="69">
        <v>173.3</v>
      </c>
      <c r="W45" s="68" t="s">
        <v>635</v>
      </c>
      <c r="X45" s="112"/>
      <c r="Y45" s="112"/>
      <c r="Z45" s="112"/>
      <c r="AA45" s="112"/>
      <c r="AB45" s="67"/>
    </row>
    <row r="46" spans="1:28" ht="34.5" customHeight="1" x14ac:dyDescent="0.2">
      <c r="A46" s="72"/>
      <c r="B46" s="113" t="s">
        <v>466</v>
      </c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3"/>
      <c r="O46" s="113"/>
      <c r="P46" s="114"/>
      <c r="Q46" s="71" t="s">
        <v>491</v>
      </c>
      <c r="R46" s="70">
        <v>610</v>
      </c>
      <c r="S46" s="115"/>
      <c r="T46" s="116"/>
      <c r="U46" s="69">
        <v>90</v>
      </c>
      <c r="V46" s="69">
        <v>22.5</v>
      </c>
      <c r="W46" s="68" t="s">
        <v>606</v>
      </c>
      <c r="X46" s="112"/>
      <c r="Y46" s="112"/>
      <c r="Z46" s="112"/>
      <c r="AA46" s="112"/>
      <c r="AB46" s="67"/>
    </row>
    <row r="47" spans="1:28" ht="19.5" customHeight="1" x14ac:dyDescent="0.2">
      <c r="A47" s="72"/>
      <c r="B47" s="113" t="s">
        <v>490</v>
      </c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14"/>
      <c r="Q47" s="71" t="s">
        <v>489</v>
      </c>
      <c r="R47" s="70" t="s">
        <v>1</v>
      </c>
      <c r="S47" s="115"/>
      <c r="T47" s="116"/>
      <c r="U47" s="69">
        <v>4696</v>
      </c>
      <c r="V47" s="69">
        <v>1503.2</v>
      </c>
      <c r="W47" s="68" t="s">
        <v>634</v>
      </c>
      <c r="X47" s="112"/>
      <c r="Y47" s="112"/>
      <c r="Z47" s="112"/>
      <c r="AA47" s="112"/>
      <c r="AB47" s="67"/>
    </row>
    <row r="48" spans="1:28" ht="23.25" customHeight="1" x14ac:dyDescent="0.2">
      <c r="A48" s="72"/>
      <c r="B48" s="113" t="s">
        <v>487</v>
      </c>
      <c r="C48" s="113"/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13"/>
      <c r="O48" s="113"/>
      <c r="P48" s="114"/>
      <c r="Q48" s="71" t="s">
        <v>486</v>
      </c>
      <c r="R48" s="70">
        <v>610</v>
      </c>
      <c r="S48" s="115"/>
      <c r="T48" s="116"/>
      <c r="U48" s="69">
        <v>4353</v>
      </c>
      <c r="V48" s="69">
        <v>1417.4</v>
      </c>
      <c r="W48" s="68" t="s">
        <v>633</v>
      </c>
      <c r="X48" s="112"/>
      <c r="Y48" s="112"/>
      <c r="Z48" s="112"/>
      <c r="AA48" s="112"/>
      <c r="AB48" s="67"/>
    </row>
    <row r="49" spans="1:28" ht="34.5" customHeight="1" x14ac:dyDescent="0.2">
      <c r="A49" s="72"/>
      <c r="B49" s="113" t="s">
        <v>466</v>
      </c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4"/>
      <c r="Q49" s="71" t="s">
        <v>484</v>
      </c>
      <c r="R49" s="70">
        <v>610</v>
      </c>
      <c r="S49" s="115"/>
      <c r="T49" s="116"/>
      <c r="U49" s="69">
        <v>343</v>
      </c>
      <c r="V49" s="69">
        <v>85.8</v>
      </c>
      <c r="W49" s="68" t="s">
        <v>612</v>
      </c>
      <c r="X49" s="112"/>
      <c r="Y49" s="112"/>
      <c r="Z49" s="112"/>
      <c r="AA49" s="112"/>
      <c r="AB49" s="67"/>
    </row>
    <row r="50" spans="1:28" ht="19.5" customHeight="1" x14ac:dyDescent="0.2">
      <c r="A50" s="72"/>
      <c r="B50" s="113" t="s">
        <v>481</v>
      </c>
      <c r="C50" s="113"/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3"/>
      <c r="P50" s="114"/>
      <c r="Q50" s="71" t="s">
        <v>480</v>
      </c>
      <c r="R50" s="70" t="s">
        <v>1</v>
      </c>
      <c r="S50" s="115"/>
      <c r="T50" s="116"/>
      <c r="U50" s="69">
        <v>5937.24</v>
      </c>
      <c r="V50" s="69">
        <v>1421.8</v>
      </c>
      <c r="W50" s="68" t="s">
        <v>632</v>
      </c>
      <c r="X50" s="112"/>
      <c r="Y50" s="112"/>
      <c r="Z50" s="112"/>
      <c r="AA50" s="112"/>
      <c r="AB50" s="67"/>
    </row>
    <row r="51" spans="1:28" ht="23.25" customHeight="1" x14ac:dyDescent="0.2">
      <c r="A51" s="72"/>
      <c r="B51" s="113" t="s">
        <v>478</v>
      </c>
      <c r="C51" s="113"/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13"/>
      <c r="O51" s="113"/>
      <c r="P51" s="114"/>
      <c r="Q51" s="71" t="s">
        <v>477</v>
      </c>
      <c r="R51" s="70">
        <v>610</v>
      </c>
      <c r="S51" s="115"/>
      <c r="T51" s="116"/>
      <c r="U51" s="69">
        <v>5330</v>
      </c>
      <c r="V51" s="69">
        <v>1286.2</v>
      </c>
      <c r="W51" s="68" t="s">
        <v>631</v>
      </c>
      <c r="X51" s="112"/>
      <c r="Y51" s="112"/>
      <c r="Z51" s="112"/>
      <c r="AA51" s="112"/>
      <c r="AB51" s="67"/>
    </row>
    <row r="52" spans="1:28" ht="34.5" customHeight="1" x14ac:dyDescent="0.2">
      <c r="A52" s="72"/>
      <c r="B52" s="113" t="s">
        <v>466</v>
      </c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14"/>
      <c r="Q52" s="71" t="s">
        <v>475</v>
      </c>
      <c r="R52" s="70">
        <v>610</v>
      </c>
      <c r="S52" s="115"/>
      <c r="T52" s="116"/>
      <c r="U52" s="69">
        <v>542.20000000000005</v>
      </c>
      <c r="V52" s="69">
        <v>135.6</v>
      </c>
      <c r="W52" s="68" t="s">
        <v>612</v>
      </c>
      <c r="X52" s="112"/>
      <c r="Y52" s="112"/>
      <c r="Z52" s="112"/>
      <c r="AA52" s="112"/>
      <c r="AB52" s="67"/>
    </row>
    <row r="53" spans="1:28" ht="34.5" customHeight="1" x14ac:dyDescent="0.2">
      <c r="A53" s="72"/>
      <c r="B53" s="113" t="s">
        <v>474</v>
      </c>
      <c r="C53" s="113"/>
      <c r="D53" s="113"/>
      <c r="E53" s="113"/>
      <c r="F53" s="113"/>
      <c r="G53" s="113"/>
      <c r="H53" s="113"/>
      <c r="I53" s="113"/>
      <c r="J53" s="113"/>
      <c r="K53" s="113"/>
      <c r="L53" s="113"/>
      <c r="M53" s="113"/>
      <c r="N53" s="113"/>
      <c r="O53" s="113"/>
      <c r="P53" s="114"/>
      <c r="Q53" s="71" t="s">
        <v>473</v>
      </c>
      <c r="R53" s="70">
        <v>610</v>
      </c>
      <c r="S53" s="115"/>
      <c r="T53" s="116"/>
      <c r="U53" s="69">
        <v>65.040000000000006</v>
      </c>
      <c r="V53" s="69">
        <v>0</v>
      </c>
      <c r="W53" s="68" t="s">
        <v>311</v>
      </c>
      <c r="X53" s="112"/>
      <c r="Y53" s="112"/>
      <c r="Z53" s="112"/>
      <c r="AA53" s="112"/>
      <c r="AB53" s="67"/>
    </row>
    <row r="54" spans="1:28" ht="23.25" customHeight="1" x14ac:dyDescent="0.2">
      <c r="A54" s="72"/>
      <c r="B54" s="113" t="s">
        <v>472</v>
      </c>
      <c r="C54" s="113"/>
      <c r="D54" s="113"/>
      <c r="E54" s="113"/>
      <c r="F54" s="113"/>
      <c r="G54" s="113"/>
      <c r="H54" s="113"/>
      <c r="I54" s="113"/>
      <c r="J54" s="113"/>
      <c r="K54" s="113"/>
      <c r="L54" s="113"/>
      <c r="M54" s="113"/>
      <c r="N54" s="113"/>
      <c r="O54" s="113"/>
      <c r="P54" s="114"/>
      <c r="Q54" s="71" t="s">
        <v>471</v>
      </c>
      <c r="R54" s="70" t="s">
        <v>1</v>
      </c>
      <c r="S54" s="115"/>
      <c r="T54" s="116"/>
      <c r="U54" s="69">
        <v>12872</v>
      </c>
      <c r="V54" s="69">
        <v>3973.7</v>
      </c>
      <c r="W54" s="68" t="s">
        <v>630</v>
      </c>
      <c r="X54" s="112"/>
      <c r="Y54" s="112"/>
      <c r="Z54" s="112"/>
      <c r="AA54" s="112"/>
      <c r="AB54" s="67"/>
    </row>
    <row r="55" spans="1:28" ht="23.25" customHeight="1" x14ac:dyDescent="0.2">
      <c r="A55" s="72"/>
      <c r="B55" s="113" t="s">
        <v>469</v>
      </c>
      <c r="C55" s="113"/>
      <c r="D55" s="113"/>
      <c r="E55" s="113"/>
      <c r="F55" s="113"/>
      <c r="G55" s="113"/>
      <c r="H55" s="113"/>
      <c r="I55" s="113"/>
      <c r="J55" s="113"/>
      <c r="K55" s="113"/>
      <c r="L55" s="113"/>
      <c r="M55" s="113"/>
      <c r="N55" s="113"/>
      <c r="O55" s="113"/>
      <c r="P55" s="114"/>
      <c r="Q55" s="71" t="s">
        <v>468</v>
      </c>
      <c r="R55" s="70">
        <v>610</v>
      </c>
      <c r="S55" s="115"/>
      <c r="T55" s="116"/>
      <c r="U55" s="69">
        <v>12040</v>
      </c>
      <c r="V55" s="69">
        <v>3765.8</v>
      </c>
      <c r="W55" s="68" t="s">
        <v>629</v>
      </c>
      <c r="X55" s="112"/>
      <c r="Y55" s="112"/>
      <c r="Z55" s="112"/>
      <c r="AA55" s="112"/>
      <c r="AB55" s="67"/>
    </row>
    <row r="56" spans="1:28" ht="34.5" customHeight="1" x14ac:dyDescent="0.2">
      <c r="A56" s="72"/>
      <c r="B56" s="113" t="s">
        <v>466</v>
      </c>
      <c r="C56" s="113"/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14"/>
      <c r="Q56" s="71" t="s">
        <v>465</v>
      </c>
      <c r="R56" s="70">
        <v>610</v>
      </c>
      <c r="S56" s="115"/>
      <c r="T56" s="116"/>
      <c r="U56" s="69">
        <v>832</v>
      </c>
      <c r="V56" s="69">
        <v>207.9</v>
      </c>
      <c r="W56" s="68" t="s">
        <v>628</v>
      </c>
      <c r="X56" s="112"/>
      <c r="Y56" s="112"/>
      <c r="Z56" s="112"/>
      <c r="AA56" s="112"/>
      <c r="AB56" s="67"/>
    </row>
    <row r="57" spans="1:28" ht="23.25" customHeight="1" x14ac:dyDescent="0.2">
      <c r="A57" s="72"/>
      <c r="B57" s="113" t="s">
        <v>461</v>
      </c>
      <c r="C57" s="113"/>
      <c r="D57" s="113"/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  <c r="P57" s="114"/>
      <c r="Q57" s="71" t="s">
        <v>460</v>
      </c>
      <c r="R57" s="70" t="s">
        <v>1</v>
      </c>
      <c r="S57" s="115"/>
      <c r="T57" s="116"/>
      <c r="U57" s="69">
        <v>10000</v>
      </c>
      <c r="V57" s="69">
        <v>643.11</v>
      </c>
      <c r="W57" s="68" t="s">
        <v>627</v>
      </c>
      <c r="X57" s="112"/>
      <c r="Y57" s="112"/>
      <c r="Z57" s="112"/>
      <c r="AA57" s="112"/>
      <c r="AB57" s="67"/>
    </row>
    <row r="58" spans="1:28" ht="23.25" customHeight="1" x14ac:dyDescent="0.2">
      <c r="A58" s="72"/>
      <c r="B58" s="113" t="s">
        <v>459</v>
      </c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3"/>
      <c r="P58" s="114"/>
      <c r="Q58" s="71" t="s">
        <v>458</v>
      </c>
      <c r="R58" s="70">
        <v>610</v>
      </c>
      <c r="S58" s="115"/>
      <c r="T58" s="116"/>
      <c r="U58" s="69">
        <v>10000</v>
      </c>
      <c r="V58" s="69">
        <v>643.11</v>
      </c>
      <c r="W58" s="68" t="s">
        <v>627</v>
      </c>
      <c r="X58" s="112"/>
      <c r="Y58" s="112"/>
      <c r="Z58" s="112"/>
      <c r="AA58" s="112"/>
      <c r="AB58" s="67"/>
    </row>
    <row r="59" spans="1:28" ht="34.5" customHeight="1" x14ac:dyDescent="0.2">
      <c r="A59" s="72"/>
      <c r="B59" s="113" t="s">
        <v>456</v>
      </c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14"/>
      <c r="Q59" s="71" t="s">
        <v>455</v>
      </c>
      <c r="R59" s="70" t="s">
        <v>1</v>
      </c>
      <c r="S59" s="115"/>
      <c r="T59" s="116"/>
      <c r="U59" s="69">
        <v>102.03</v>
      </c>
      <c r="V59" s="69">
        <v>0</v>
      </c>
      <c r="W59" s="68" t="s">
        <v>311</v>
      </c>
      <c r="X59" s="112"/>
      <c r="Y59" s="112"/>
      <c r="Z59" s="112"/>
      <c r="AA59" s="112"/>
      <c r="AB59" s="67"/>
    </row>
    <row r="60" spans="1:28" ht="45.75" customHeight="1" x14ac:dyDescent="0.2">
      <c r="A60" s="72"/>
      <c r="B60" s="113" t="s">
        <v>454</v>
      </c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4"/>
      <c r="Q60" s="71" t="s">
        <v>453</v>
      </c>
      <c r="R60" s="70">
        <v>610</v>
      </c>
      <c r="S60" s="115"/>
      <c r="T60" s="116"/>
      <c r="U60" s="69">
        <v>102.03</v>
      </c>
      <c r="V60" s="69">
        <v>0</v>
      </c>
      <c r="W60" s="68" t="s">
        <v>311</v>
      </c>
      <c r="X60" s="112"/>
      <c r="Y60" s="112"/>
      <c r="Z60" s="112"/>
      <c r="AA60" s="112"/>
      <c r="AB60" s="67"/>
    </row>
    <row r="61" spans="1:28" ht="23.25" customHeight="1" x14ac:dyDescent="0.2">
      <c r="A61" s="72"/>
      <c r="B61" s="113" t="s">
        <v>451</v>
      </c>
      <c r="C61" s="113"/>
      <c r="D61" s="113"/>
      <c r="E61" s="113"/>
      <c r="F61" s="113"/>
      <c r="G61" s="113"/>
      <c r="H61" s="113"/>
      <c r="I61" s="113"/>
      <c r="J61" s="113"/>
      <c r="K61" s="113"/>
      <c r="L61" s="113"/>
      <c r="M61" s="113"/>
      <c r="N61" s="113"/>
      <c r="O61" s="113"/>
      <c r="P61" s="114"/>
      <c r="Q61" s="71" t="s">
        <v>452</v>
      </c>
      <c r="R61" s="70" t="s">
        <v>1</v>
      </c>
      <c r="S61" s="115"/>
      <c r="T61" s="116"/>
      <c r="U61" s="69">
        <v>180</v>
      </c>
      <c r="V61" s="69">
        <v>50.6</v>
      </c>
      <c r="W61" s="68" t="s">
        <v>626</v>
      </c>
      <c r="X61" s="112"/>
      <c r="Y61" s="112"/>
      <c r="Z61" s="112"/>
      <c r="AA61" s="112"/>
      <c r="AB61" s="67"/>
    </row>
    <row r="62" spans="1:28" ht="23.25" customHeight="1" x14ac:dyDescent="0.2">
      <c r="A62" s="72"/>
      <c r="B62" s="113" t="s">
        <v>451</v>
      </c>
      <c r="C62" s="113"/>
      <c r="D62" s="113"/>
      <c r="E62" s="113"/>
      <c r="F62" s="113"/>
      <c r="G62" s="113"/>
      <c r="H62" s="113"/>
      <c r="I62" s="113"/>
      <c r="J62" s="113"/>
      <c r="K62" s="113"/>
      <c r="L62" s="113"/>
      <c r="M62" s="113"/>
      <c r="N62" s="113"/>
      <c r="O62" s="113"/>
      <c r="P62" s="114"/>
      <c r="Q62" s="71" t="s">
        <v>450</v>
      </c>
      <c r="R62" s="70" t="s">
        <v>1</v>
      </c>
      <c r="S62" s="115"/>
      <c r="T62" s="116"/>
      <c r="U62" s="69">
        <v>180</v>
      </c>
      <c r="V62" s="69">
        <v>50.6</v>
      </c>
      <c r="W62" s="68" t="s">
        <v>626</v>
      </c>
      <c r="X62" s="112"/>
      <c r="Y62" s="112"/>
      <c r="Z62" s="112"/>
      <c r="AA62" s="112"/>
      <c r="AB62" s="67"/>
    </row>
    <row r="63" spans="1:28" ht="23.25" customHeight="1" x14ac:dyDescent="0.2">
      <c r="A63" s="72"/>
      <c r="B63" s="113" t="s">
        <v>449</v>
      </c>
      <c r="C63" s="113"/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13"/>
      <c r="O63" s="113"/>
      <c r="P63" s="114"/>
      <c r="Q63" s="71" t="s">
        <v>448</v>
      </c>
      <c r="R63" s="70" t="s">
        <v>1</v>
      </c>
      <c r="S63" s="115"/>
      <c r="T63" s="116"/>
      <c r="U63" s="69">
        <v>180</v>
      </c>
      <c r="V63" s="69">
        <v>50.6</v>
      </c>
      <c r="W63" s="68" t="s">
        <v>626</v>
      </c>
      <c r="X63" s="112"/>
      <c r="Y63" s="112"/>
      <c r="Z63" s="112"/>
      <c r="AA63" s="112"/>
      <c r="AB63" s="67"/>
    </row>
    <row r="64" spans="1:28" ht="34.5" customHeight="1" x14ac:dyDescent="0.2">
      <c r="A64" s="72"/>
      <c r="B64" s="113" t="s">
        <v>447</v>
      </c>
      <c r="C64" s="113"/>
      <c r="D64" s="113"/>
      <c r="E64" s="113"/>
      <c r="F64" s="113"/>
      <c r="G64" s="113"/>
      <c r="H64" s="113"/>
      <c r="I64" s="113"/>
      <c r="J64" s="113"/>
      <c r="K64" s="113"/>
      <c r="L64" s="113"/>
      <c r="M64" s="113"/>
      <c r="N64" s="113"/>
      <c r="O64" s="113"/>
      <c r="P64" s="114"/>
      <c r="Q64" s="71" t="s">
        <v>446</v>
      </c>
      <c r="R64" s="70">
        <v>240</v>
      </c>
      <c r="S64" s="115"/>
      <c r="T64" s="116"/>
      <c r="U64" s="69">
        <v>180</v>
      </c>
      <c r="V64" s="69">
        <v>50.6</v>
      </c>
      <c r="W64" s="68" t="s">
        <v>626</v>
      </c>
      <c r="X64" s="112"/>
      <c r="Y64" s="112"/>
      <c r="Z64" s="112"/>
      <c r="AA64" s="112"/>
      <c r="AB64" s="67"/>
    </row>
    <row r="65" spans="1:28" ht="34.5" customHeight="1" x14ac:dyDescent="0.2">
      <c r="A65" s="72"/>
      <c r="B65" s="113" t="s">
        <v>443</v>
      </c>
      <c r="C65" s="113"/>
      <c r="D65" s="113"/>
      <c r="E65" s="113"/>
      <c r="F65" s="113"/>
      <c r="G65" s="113"/>
      <c r="H65" s="113"/>
      <c r="I65" s="113"/>
      <c r="J65" s="113"/>
      <c r="K65" s="113"/>
      <c r="L65" s="113"/>
      <c r="M65" s="113"/>
      <c r="N65" s="113"/>
      <c r="O65" s="113"/>
      <c r="P65" s="114"/>
      <c r="Q65" s="71" t="s">
        <v>444</v>
      </c>
      <c r="R65" s="70" t="s">
        <v>1</v>
      </c>
      <c r="S65" s="115"/>
      <c r="T65" s="116"/>
      <c r="U65" s="69">
        <v>1533.37</v>
      </c>
      <c r="V65" s="69">
        <v>0</v>
      </c>
      <c r="W65" s="68" t="s">
        <v>311</v>
      </c>
      <c r="X65" s="112"/>
      <c r="Y65" s="112"/>
      <c r="Z65" s="112"/>
      <c r="AA65" s="112"/>
      <c r="AB65" s="67"/>
    </row>
    <row r="66" spans="1:28" ht="34.5" customHeight="1" x14ac:dyDescent="0.2">
      <c r="A66" s="72"/>
      <c r="B66" s="113" t="s">
        <v>443</v>
      </c>
      <c r="C66" s="113"/>
      <c r="D66" s="113"/>
      <c r="E66" s="113"/>
      <c r="F66" s="113"/>
      <c r="G66" s="113"/>
      <c r="H66" s="113"/>
      <c r="I66" s="113"/>
      <c r="J66" s="113"/>
      <c r="K66" s="113"/>
      <c r="L66" s="113"/>
      <c r="M66" s="113"/>
      <c r="N66" s="113"/>
      <c r="O66" s="113"/>
      <c r="P66" s="114"/>
      <c r="Q66" s="71" t="s">
        <v>442</v>
      </c>
      <c r="R66" s="70" t="s">
        <v>1</v>
      </c>
      <c r="S66" s="115"/>
      <c r="T66" s="116"/>
      <c r="U66" s="69">
        <v>1533.37</v>
      </c>
      <c r="V66" s="69">
        <v>0</v>
      </c>
      <c r="W66" s="68" t="s">
        <v>311</v>
      </c>
      <c r="X66" s="112"/>
      <c r="Y66" s="112"/>
      <c r="Z66" s="112"/>
      <c r="AA66" s="112"/>
      <c r="AB66" s="67"/>
    </row>
    <row r="67" spans="1:28" ht="23.25" customHeight="1" x14ac:dyDescent="0.2">
      <c r="A67" s="72"/>
      <c r="B67" s="113" t="s">
        <v>441</v>
      </c>
      <c r="C67" s="113"/>
      <c r="D67" s="113"/>
      <c r="E67" s="113"/>
      <c r="F67" s="113"/>
      <c r="G67" s="113"/>
      <c r="H67" s="113"/>
      <c r="I67" s="113"/>
      <c r="J67" s="113"/>
      <c r="K67" s="113"/>
      <c r="L67" s="113"/>
      <c r="M67" s="113"/>
      <c r="N67" s="113"/>
      <c r="O67" s="113"/>
      <c r="P67" s="114"/>
      <c r="Q67" s="71" t="s">
        <v>440</v>
      </c>
      <c r="R67" s="70" t="s">
        <v>1</v>
      </c>
      <c r="S67" s="115"/>
      <c r="T67" s="116"/>
      <c r="U67" s="69">
        <v>1533.37</v>
      </c>
      <c r="V67" s="69">
        <v>0</v>
      </c>
      <c r="W67" s="68" t="s">
        <v>311</v>
      </c>
      <c r="X67" s="112"/>
      <c r="Y67" s="112"/>
      <c r="Z67" s="112"/>
      <c r="AA67" s="112"/>
      <c r="AB67" s="67"/>
    </row>
    <row r="68" spans="1:28" ht="68.25" customHeight="1" x14ac:dyDescent="0.2">
      <c r="A68" s="72"/>
      <c r="B68" s="113" t="s">
        <v>438</v>
      </c>
      <c r="C68" s="113"/>
      <c r="D68" s="113"/>
      <c r="E68" s="113"/>
      <c r="F68" s="113"/>
      <c r="G68" s="113"/>
      <c r="H68" s="113"/>
      <c r="I68" s="113"/>
      <c r="J68" s="113"/>
      <c r="K68" s="113"/>
      <c r="L68" s="113"/>
      <c r="M68" s="113"/>
      <c r="N68" s="113"/>
      <c r="O68" s="113"/>
      <c r="P68" s="114"/>
      <c r="Q68" s="71" t="s">
        <v>437</v>
      </c>
      <c r="R68" s="70">
        <v>810</v>
      </c>
      <c r="S68" s="115"/>
      <c r="T68" s="116"/>
      <c r="U68" s="69">
        <v>1483.37</v>
      </c>
      <c r="V68" s="69">
        <v>0</v>
      </c>
      <c r="W68" s="68" t="s">
        <v>311</v>
      </c>
      <c r="X68" s="112"/>
      <c r="Y68" s="112"/>
      <c r="Z68" s="112"/>
      <c r="AA68" s="112"/>
      <c r="AB68" s="67"/>
    </row>
    <row r="69" spans="1:28" ht="57" customHeight="1" x14ac:dyDescent="0.2">
      <c r="A69" s="72"/>
      <c r="B69" s="113" t="s">
        <v>435</v>
      </c>
      <c r="C69" s="113"/>
      <c r="D69" s="113"/>
      <c r="E69" s="113"/>
      <c r="F69" s="113"/>
      <c r="G69" s="113"/>
      <c r="H69" s="113"/>
      <c r="I69" s="113"/>
      <c r="J69" s="113"/>
      <c r="K69" s="113"/>
      <c r="L69" s="113"/>
      <c r="M69" s="113"/>
      <c r="N69" s="113"/>
      <c r="O69" s="113"/>
      <c r="P69" s="114"/>
      <c r="Q69" s="71" t="s">
        <v>434</v>
      </c>
      <c r="R69" s="70">
        <v>810</v>
      </c>
      <c r="S69" s="115"/>
      <c r="T69" s="116"/>
      <c r="U69" s="69">
        <v>50</v>
      </c>
      <c r="V69" s="69">
        <v>0</v>
      </c>
      <c r="W69" s="68" t="s">
        <v>311</v>
      </c>
      <c r="X69" s="112"/>
      <c r="Y69" s="112"/>
      <c r="Z69" s="112"/>
      <c r="AA69" s="112"/>
      <c r="AB69" s="67"/>
    </row>
    <row r="70" spans="1:28" ht="23.25" customHeight="1" x14ac:dyDescent="0.2">
      <c r="A70" s="72"/>
      <c r="B70" s="113" t="s">
        <v>432</v>
      </c>
      <c r="C70" s="113"/>
      <c r="D70" s="113"/>
      <c r="E70" s="113"/>
      <c r="F70" s="113"/>
      <c r="G70" s="113"/>
      <c r="H70" s="113"/>
      <c r="I70" s="113"/>
      <c r="J70" s="113"/>
      <c r="K70" s="113"/>
      <c r="L70" s="113"/>
      <c r="M70" s="113"/>
      <c r="N70" s="113"/>
      <c r="O70" s="113"/>
      <c r="P70" s="114"/>
      <c r="Q70" s="71" t="s">
        <v>433</v>
      </c>
      <c r="R70" s="70" t="s">
        <v>1</v>
      </c>
      <c r="S70" s="115"/>
      <c r="T70" s="116"/>
      <c r="U70" s="69">
        <v>1232.33</v>
      </c>
      <c r="V70" s="69">
        <v>0</v>
      </c>
      <c r="W70" s="68" t="s">
        <v>311</v>
      </c>
      <c r="X70" s="112"/>
      <c r="Y70" s="112"/>
      <c r="Z70" s="112"/>
      <c r="AA70" s="112"/>
      <c r="AB70" s="67"/>
    </row>
    <row r="71" spans="1:28" ht="23.25" customHeight="1" x14ac:dyDescent="0.2">
      <c r="A71" s="72"/>
      <c r="B71" s="113" t="s">
        <v>432</v>
      </c>
      <c r="C71" s="113"/>
      <c r="D71" s="113"/>
      <c r="E71" s="113"/>
      <c r="F71" s="113"/>
      <c r="G71" s="113"/>
      <c r="H71" s="113"/>
      <c r="I71" s="113"/>
      <c r="J71" s="113"/>
      <c r="K71" s="113"/>
      <c r="L71" s="113"/>
      <c r="M71" s="113"/>
      <c r="N71" s="113"/>
      <c r="O71" s="113"/>
      <c r="P71" s="114"/>
      <c r="Q71" s="71" t="s">
        <v>431</v>
      </c>
      <c r="R71" s="70" t="s">
        <v>1</v>
      </c>
      <c r="S71" s="115"/>
      <c r="T71" s="116"/>
      <c r="U71" s="69">
        <v>1232.33</v>
      </c>
      <c r="V71" s="69">
        <v>0</v>
      </c>
      <c r="W71" s="68" t="s">
        <v>311</v>
      </c>
      <c r="X71" s="112"/>
      <c r="Y71" s="112"/>
      <c r="Z71" s="112"/>
      <c r="AA71" s="112"/>
      <c r="AB71" s="67"/>
    </row>
    <row r="72" spans="1:28" ht="19.5" customHeight="1" x14ac:dyDescent="0.2">
      <c r="A72" s="72"/>
      <c r="B72" s="113" t="s">
        <v>430</v>
      </c>
      <c r="C72" s="113"/>
      <c r="D72" s="113"/>
      <c r="E72" s="113"/>
      <c r="F72" s="113"/>
      <c r="G72" s="113"/>
      <c r="H72" s="113"/>
      <c r="I72" s="113"/>
      <c r="J72" s="113"/>
      <c r="K72" s="113"/>
      <c r="L72" s="113"/>
      <c r="M72" s="113"/>
      <c r="N72" s="113"/>
      <c r="O72" s="113"/>
      <c r="P72" s="114"/>
      <c r="Q72" s="71" t="s">
        <v>429</v>
      </c>
      <c r="R72" s="70" t="s">
        <v>1</v>
      </c>
      <c r="S72" s="115"/>
      <c r="T72" s="116"/>
      <c r="U72" s="69">
        <v>1232.33</v>
      </c>
      <c r="V72" s="69">
        <v>0</v>
      </c>
      <c r="W72" s="68" t="s">
        <v>311</v>
      </c>
      <c r="X72" s="112"/>
      <c r="Y72" s="112"/>
      <c r="Z72" s="112"/>
      <c r="AA72" s="112"/>
      <c r="AB72" s="67"/>
    </row>
    <row r="73" spans="1:28" ht="34.5" customHeight="1" x14ac:dyDescent="0.2">
      <c r="A73" s="72"/>
      <c r="B73" s="113" t="s">
        <v>428</v>
      </c>
      <c r="C73" s="113"/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113"/>
      <c r="O73" s="113"/>
      <c r="P73" s="114"/>
      <c r="Q73" s="71" t="s">
        <v>427</v>
      </c>
      <c r="R73" s="70">
        <v>320</v>
      </c>
      <c r="S73" s="115"/>
      <c r="T73" s="116"/>
      <c r="U73" s="69">
        <v>1232.33</v>
      </c>
      <c r="V73" s="69">
        <v>0</v>
      </c>
      <c r="W73" s="68" t="s">
        <v>311</v>
      </c>
      <c r="X73" s="112"/>
      <c r="Y73" s="112"/>
      <c r="Z73" s="112"/>
      <c r="AA73" s="112"/>
      <c r="AB73" s="67"/>
    </row>
    <row r="74" spans="1:28" ht="23.25" customHeight="1" x14ac:dyDescent="0.2">
      <c r="A74" s="72"/>
      <c r="B74" s="113" t="s">
        <v>425</v>
      </c>
      <c r="C74" s="113"/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3"/>
      <c r="P74" s="114"/>
      <c r="Q74" s="71" t="s">
        <v>426</v>
      </c>
      <c r="R74" s="70" t="s">
        <v>1</v>
      </c>
      <c r="S74" s="115"/>
      <c r="T74" s="116"/>
      <c r="U74" s="69">
        <v>1600</v>
      </c>
      <c r="V74" s="69">
        <v>266.7</v>
      </c>
      <c r="W74" s="68" t="s">
        <v>625</v>
      </c>
      <c r="X74" s="112"/>
      <c r="Y74" s="112"/>
      <c r="Z74" s="112"/>
      <c r="AA74" s="112"/>
      <c r="AB74" s="67"/>
    </row>
    <row r="75" spans="1:28" ht="23.25" customHeight="1" x14ac:dyDescent="0.2">
      <c r="A75" s="72"/>
      <c r="B75" s="113" t="s">
        <v>425</v>
      </c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4"/>
      <c r="Q75" s="71" t="s">
        <v>424</v>
      </c>
      <c r="R75" s="70" t="s">
        <v>1</v>
      </c>
      <c r="S75" s="115"/>
      <c r="T75" s="116"/>
      <c r="U75" s="69">
        <v>1600</v>
      </c>
      <c r="V75" s="69">
        <v>266.7</v>
      </c>
      <c r="W75" s="68" t="s">
        <v>625</v>
      </c>
      <c r="X75" s="112"/>
      <c r="Y75" s="112"/>
      <c r="Z75" s="112"/>
      <c r="AA75" s="112"/>
      <c r="AB75" s="67"/>
    </row>
    <row r="76" spans="1:28" ht="34.5" customHeight="1" x14ac:dyDescent="0.2">
      <c r="A76" s="72"/>
      <c r="B76" s="113" t="s">
        <v>423</v>
      </c>
      <c r="C76" s="113"/>
      <c r="D76" s="113"/>
      <c r="E76" s="113"/>
      <c r="F76" s="113"/>
      <c r="G76" s="113"/>
      <c r="H76" s="113"/>
      <c r="I76" s="113"/>
      <c r="J76" s="113"/>
      <c r="K76" s="113"/>
      <c r="L76" s="113"/>
      <c r="M76" s="113"/>
      <c r="N76" s="113"/>
      <c r="O76" s="113"/>
      <c r="P76" s="114"/>
      <c r="Q76" s="71" t="s">
        <v>422</v>
      </c>
      <c r="R76" s="70" t="s">
        <v>1</v>
      </c>
      <c r="S76" s="115"/>
      <c r="T76" s="116"/>
      <c r="U76" s="69">
        <v>1600</v>
      </c>
      <c r="V76" s="69">
        <v>266.7</v>
      </c>
      <c r="W76" s="68" t="s">
        <v>625</v>
      </c>
      <c r="X76" s="112"/>
      <c r="Y76" s="112"/>
      <c r="Z76" s="112"/>
      <c r="AA76" s="112"/>
      <c r="AB76" s="67"/>
    </row>
    <row r="77" spans="1:28" ht="23.25" customHeight="1" x14ac:dyDescent="0.2">
      <c r="A77" s="72"/>
      <c r="B77" s="113" t="s">
        <v>421</v>
      </c>
      <c r="C77" s="113"/>
      <c r="D77" s="113"/>
      <c r="E77" s="113"/>
      <c r="F77" s="113"/>
      <c r="G77" s="113"/>
      <c r="H77" s="113"/>
      <c r="I77" s="113"/>
      <c r="J77" s="113"/>
      <c r="K77" s="113"/>
      <c r="L77" s="113"/>
      <c r="M77" s="113"/>
      <c r="N77" s="113"/>
      <c r="O77" s="113"/>
      <c r="P77" s="114"/>
      <c r="Q77" s="71" t="s">
        <v>420</v>
      </c>
      <c r="R77" s="70">
        <v>610</v>
      </c>
      <c r="S77" s="115"/>
      <c r="T77" s="116"/>
      <c r="U77" s="69">
        <v>1600</v>
      </c>
      <c r="V77" s="69">
        <v>266.7</v>
      </c>
      <c r="W77" s="68" t="s">
        <v>625</v>
      </c>
      <c r="X77" s="112"/>
      <c r="Y77" s="112"/>
      <c r="Z77" s="112"/>
      <c r="AA77" s="112"/>
      <c r="AB77" s="67"/>
    </row>
    <row r="78" spans="1:28" ht="19.5" customHeight="1" x14ac:dyDescent="0.2">
      <c r="A78" s="72"/>
      <c r="B78" s="113" t="s">
        <v>418</v>
      </c>
      <c r="C78" s="113"/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N78" s="113"/>
      <c r="O78" s="113"/>
      <c r="P78" s="114"/>
      <c r="Q78" s="71" t="s">
        <v>417</v>
      </c>
      <c r="R78" s="70" t="s">
        <v>1</v>
      </c>
      <c r="S78" s="115"/>
      <c r="T78" s="116"/>
      <c r="U78" s="69">
        <v>125321.21</v>
      </c>
      <c r="V78" s="69">
        <v>19321.64</v>
      </c>
      <c r="W78" s="68" t="s">
        <v>624</v>
      </c>
      <c r="X78" s="112"/>
      <c r="Y78" s="112"/>
      <c r="Z78" s="112"/>
      <c r="AA78" s="112"/>
      <c r="AB78" s="67"/>
    </row>
    <row r="79" spans="1:28" ht="34.5" customHeight="1" x14ac:dyDescent="0.2">
      <c r="A79" s="72"/>
      <c r="B79" s="113" t="s">
        <v>415</v>
      </c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4"/>
      <c r="Q79" s="71" t="s">
        <v>414</v>
      </c>
      <c r="R79" s="70">
        <v>240</v>
      </c>
      <c r="S79" s="115"/>
      <c r="T79" s="116"/>
      <c r="U79" s="69">
        <v>70</v>
      </c>
      <c r="V79" s="69">
        <v>5</v>
      </c>
      <c r="W79" s="68" t="s">
        <v>623</v>
      </c>
      <c r="X79" s="112"/>
      <c r="Y79" s="112"/>
      <c r="Z79" s="112"/>
      <c r="AA79" s="112"/>
      <c r="AB79" s="67"/>
    </row>
    <row r="80" spans="1:28" ht="34.5" customHeight="1" x14ac:dyDescent="0.2">
      <c r="A80" s="72"/>
      <c r="B80" s="113" t="s">
        <v>412</v>
      </c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4"/>
      <c r="Q80" s="71" t="s">
        <v>407</v>
      </c>
      <c r="R80" s="70">
        <v>120</v>
      </c>
      <c r="S80" s="115"/>
      <c r="T80" s="116"/>
      <c r="U80" s="69">
        <v>26044.3</v>
      </c>
      <c r="V80" s="69">
        <v>5162.59</v>
      </c>
      <c r="W80" s="68" t="s">
        <v>622</v>
      </c>
      <c r="X80" s="112"/>
      <c r="Y80" s="112"/>
      <c r="Z80" s="112"/>
      <c r="AA80" s="112"/>
      <c r="AB80" s="67"/>
    </row>
    <row r="81" spans="1:28" ht="45.75" customHeight="1" x14ac:dyDescent="0.2">
      <c r="A81" s="72"/>
      <c r="B81" s="113" t="s">
        <v>410</v>
      </c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4"/>
      <c r="Q81" s="71" t="s">
        <v>407</v>
      </c>
      <c r="R81" s="70">
        <v>240</v>
      </c>
      <c r="S81" s="115"/>
      <c r="T81" s="116"/>
      <c r="U81" s="69">
        <v>2882</v>
      </c>
      <c r="V81" s="69">
        <v>500.94</v>
      </c>
      <c r="W81" s="68" t="s">
        <v>621</v>
      </c>
      <c r="X81" s="112"/>
      <c r="Y81" s="112"/>
      <c r="Z81" s="112"/>
      <c r="AA81" s="112"/>
      <c r="AB81" s="67"/>
    </row>
    <row r="82" spans="1:28" ht="34.5" customHeight="1" x14ac:dyDescent="0.2">
      <c r="A82" s="72"/>
      <c r="B82" s="113" t="s">
        <v>408</v>
      </c>
      <c r="C82" s="113"/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13"/>
      <c r="O82" s="113"/>
      <c r="P82" s="114"/>
      <c r="Q82" s="71" t="s">
        <v>407</v>
      </c>
      <c r="R82" s="70">
        <v>850</v>
      </c>
      <c r="S82" s="115"/>
      <c r="T82" s="116"/>
      <c r="U82" s="69">
        <v>431</v>
      </c>
      <c r="V82" s="69">
        <v>30.95</v>
      </c>
      <c r="W82" s="68" t="s">
        <v>620</v>
      </c>
      <c r="X82" s="112"/>
      <c r="Y82" s="112"/>
      <c r="Z82" s="112"/>
      <c r="AA82" s="112"/>
      <c r="AB82" s="67"/>
    </row>
    <row r="83" spans="1:28" ht="34.5" customHeight="1" x14ac:dyDescent="0.2">
      <c r="A83" s="72"/>
      <c r="B83" s="113" t="s">
        <v>405</v>
      </c>
      <c r="C83" s="113"/>
      <c r="D83" s="113"/>
      <c r="E83" s="113"/>
      <c r="F83" s="113"/>
      <c r="G83" s="113"/>
      <c r="H83" s="113"/>
      <c r="I83" s="113"/>
      <c r="J83" s="113"/>
      <c r="K83" s="113"/>
      <c r="L83" s="113"/>
      <c r="M83" s="113"/>
      <c r="N83" s="113"/>
      <c r="O83" s="113"/>
      <c r="P83" s="114"/>
      <c r="Q83" s="71" t="s">
        <v>404</v>
      </c>
      <c r="R83" s="70">
        <v>120</v>
      </c>
      <c r="S83" s="115"/>
      <c r="T83" s="116"/>
      <c r="U83" s="69">
        <v>2640</v>
      </c>
      <c r="V83" s="69">
        <v>502.28</v>
      </c>
      <c r="W83" s="68" t="s">
        <v>619</v>
      </c>
      <c r="X83" s="112"/>
      <c r="Y83" s="112"/>
      <c r="Z83" s="112"/>
      <c r="AA83" s="112"/>
      <c r="AB83" s="67"/>
    </row>
    <row r="84" spans="1:28" ht="34.5" customHeight="1" x14ac:dyDescent="0.2">
      <c r="A84" s="72"/>
      <c r="B84" s="113" t="s">
        <v>402</v>
      </c>
      <c r="C84" s="113"/>
      <c r="D84" s="113"/>
      <c r="E84" s="113"/>
      <c r="F84" s="113"/>
      <c r="G84" s="113"/>
      <c r="H84" s="113"/>
      <c r="I84" s="113"/>
      <c r="J84" s="113"/>
      <c r="K84" s="113"/>
      <c r="L84" s="113"/>
      <c r="M84" s="113"/>
      <c r="N84" s="113"/>
      <c r="O84" s="113"/>
      <c r="P84" s="114"/>
      <c r="Q84" s="71" t="s">
        <v>399</v>
      </c>
      <c r="R84" s="70">
        <v>240</v>
      </c>
      <c r="S84" s="115"/>
      <c r="T84" s="116"/>
      <c r="U84" s="69">
        <v>102.4</v>
      </c>
      <c r="V84" s="69">
        <v>27.3</v>
      </c>
      <c r="W84" s="68" t="s">
        <v>618</v>
      </c>
      <c r="X84" s="112"/>
      <c r="Y84" s="112"/>
      <c r="Z84" s="112"/>
      <c r="AA84" s="112"/>
      <c r="AB84" s="67"/>
    </row>
    <row r="85" spans="1:28" ht="23.25" customHeight="1" x14ac:dyDescent="0.2">
      <c r="A85" s="72"/>
      <c r="B85" s="113" t="s">
        <v>400</v>
      </c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114"/>
      <c r="Q85" s="71" t="s">
        <v>399</v>
      </c>
      <c r="R85" s="70">
        <v>610</v>
      </c>
      <c r="S85" s="115"/>
      <c r="T85" s="116"/>
      <c r="U85" s="69">
        <v>13647</v>
      </c>
      <c r="V85" s="69">
        <v>4064.4</v>
      </c>
      <c r="W85" s="68" t="s">
        <v>617</v>
      </c>
      <c r="X85" s="112"/>
      <c r="Y85" s="112"/>
      <c r="Z85" s="112"/>
      <c r="AA85" s="112"/>
      <c r="AB85" s="67"/>
    </row>
    <row r="86" spans="1:28" ht="23.25" customHeight="1" x14ac:dyDescent="0.2">
      <c r="A86" s="72"/>
      <c r="B86" s="113" t="s">
        <v>397</v>
      </c>
      <c r="C86" s="113"/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  <c r="P86" s="114"/>
      <c r="Q86" s="71" t="s">
        <v>396</v>
      </c>
      <c r="R86" s="70">
        <v>610</v>
      </c>
      <c r="S86" s="115"/>
      <c r="T86" s="116"/>
      <c r="U86" s="69">
        <v>400</v>
      </c>
      <c r="V86" s="69">
        <v>75.3</v>
      </c>
      <c r="W86" s="68" t="s">
        <v>616</v>
      </c>
      <c r="X86" s="112"/>
      <c r="Y86" s="112"/>
      <c r="Z86" s="112"/>
      <c r="AA86" s="112"/>
      <c r="AB86" s="67"/>
    </row>
    <row r="87" spans="1:28" ht="34.5" customHeight="1" x14ac:dyDescent="0.2">
      <c r="A87" s="72"/>
      <c r="B87" s="113" t="s">
        <v>394</v>
      </c>
      <c r="C87" s="113"/>
      <c r="D87" s="113"/>
      <c r="E87" s="113"/>
      <c r="F87" s="113"/>
      <c r="G87" s="113"/>
      <c r="H87" s="113"/>
      <c r="I87" s="113"/>
      <c r="J87" s="113"/>
      <c r="K87" s="113"/>
      <c r="L87" s="113"/>
      <c r="M87" s="113"/>
      <c r="N87" s="113"/>
      <c r="O87" s="113"/>
      <c r="P87" s="114"/>
      <c r="Q87" s="71" t="s">
        <v>393</v>
      </c>
      <c r="R87" s="70">
        <v>610</v>
      </c>
      <c r="S87" s="115"/>
      <c r="T87" s="116"/>
      <c r="U87" s="69">
        <v>6724</v>
      </c>
      <c r="V87" s="69">
        <v>1438</v>
      </c>
      <c r="W87" s="68" t="s">
        <v>615</v>
      </c>
      <c r="X87" s="112"/>
      <c r="Y87" s="112"/>
      <c r="Z87" s="112"/>
      <c r="AA87" s="112"/>
      <c r="AB87" s="67"/>
    </row>
    <row r="88" spans="1:28" ht="23.25" customHeight="1" x14ac:dyDescent="0.2">
      <c r="A88" s="72"/>
      <c r="B88" s="113" t="s">
        <v>391</v>
      </c>
      <c r="C88" s="113"/>
      <c r="D88" s="113"/>
      <c r="E88" s="113"/>
      <c r="F88" s="113"/>
      <c r="G88" s="113"/>
      <c r="H88" s="113"/>
      <c r="I88" s="113"/>
      <c r="J88" s="113"/>
      <c r="K88" s="113"/>
      <c r="L88" s="113"/>
      <c r="M88" s="113"/>
      <c r="N88" s="113"/>
      <c r="O88" s="113"/>
      <c r="P88" s="114"/>
      <c r="Q88" s="71" t="s">
        <v>390</v>
      </c>
      <c r="R88" s="70">
        <v>510</v>
      </c>
      <c r="S88" s="115"/>
      <c r="T88" s="116"/>
      <c r="U88" s="69">
        <v>2921</v>
      </c>
      <c r="V88" s="69">
        <v>729</v>
      </c>
      <c r="W88" s="68" t="s">
        <v>614</v>
      </c>
      <c r="X88" s="112"/>
      <c r="Y88" s="112"/>
      <c r="Z88" s="112"/>
      <c r="AA88" s="112"/>
      <c r="AB88" s="67"/>
    </row>
    <row r="89" spans="1:28" ht="68.25" customHeight="1" x14ac:dyDescent="0.2">
      <c r="A89" s="72"/>
      <c r="B89" s="113" t="s">
        <v>388</v>
      </c>
      <c r="C89" s="113"/>
      <c r="D89" s="113"/>
      <c r="E89" s="113"/>
      <c r="F89" s="113"/>
      <c r="G89" s="113"/>
      <c r="H89" s="113"/>
      <c r="I89" s="113"/>
      <c r="J89" s="113"/>
      <c r="K89" s="113"/>
      <c r="L89" s="113"/>
      <c r="M89" s="113"/>
      <c r="N89" s="113"/>
      <c r="O89" s="113"/>
      <c r="P89" s="114"/>
      <c r="Q89" s="71" t="s">
        <v>385</v>
      </c>
      <c r="R89" s="70">
        <v>120</v>
      </c>
      <c r="S89" s="115"/>
      <c r="T89" s="116"/>
      <c r="U89" s="69">
        <v>492</v>
      </c>
      <c r="V89" s="69">
        <v>116.47</v>
      </c>
      <c r="W89" s="68" t="s">
        <v>613</v>
      </c>
      <c r="X89" s="112"/>
      <c r="Y89" s="112"/>
      <c r="Z89" s="112"/>
      <c r="AA89" s="112"/>
      <c r="AB89" s="67"/>
    </row>
    <row r="90" spans="1:28" ht="57" customHeight="1" x14ac:dyDescent="0.2">
      <c r="A90" s="72"/>
      <c r="B90" s="113" t="s">
        <v>386</v>
      </c>
      <c r="C90" s="113"/>
      <c r="D90" s="113"/>
      <c r="E90" s="113"/>
      <c r="F90" s="113"/>
      <c r="G90" s="113"/>
      <c r="H90" s="113"/>
      <c r="I90" s="113"/>
      <c r="J90" s="113"/>
      <c r="K90" s="113"/>
      <c r="L90" s="113"/>
      <c r="M90" s="113"/>
      <c r="N90" s="113"/>
      <c r="O90" s="113"/>
      <c r="P90" s="114"/>
      <c r="Q90" s="71" t="s">
        <v>385</v>
      </c>
      <c r="R90" s="70">
        <v>530</v>
      </c>
      <c r="S90" s="115"/>
      <c r="T90" s="116"/>
      <c r="U90" s="69">
        <v>8</v>
      </c>
      <c r="V90" s="69">
        <v>8</v>
      </c>
      <c r="W90" s="68" t="s">
        <v>345</v>
      </c>
      <c r="X90" s="112"/>
      <c r="Y90" s="112"/>
      <c r="Z90" s="112"/>
      <c r="AA90" s="112"/>
      <c r="AB90" s="67"/>
    </row>
    <row r="91" spans="1:28" ht="45.75" customHeight="1" x14ac:dyDescent="0.2">
      <c r="A91" s="72"/>
      <c r="B91" s="113" t="s">
        <v>384</v>
      </c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113"/>
      <c r="P91" s="114"/>
      <c r="Q91" s="71" t="s">
        <v>383</v>
      </c>
      <c r="R91" s="70">
        <v>510</v>
      </c>
      <c r="S91" s="115"/>
      <c r="T91" s="116"/>
      <c r="U91" s="69">
        <v>9200</v>
      </c>
      <c r="V91" s="69">
        <v>2301</v>
      </c>
      <c r="W91" s="68" t="s">
        <v>612</v>
      </c>
      <c r="X91" s="112"/>
      <c r="Y91" s="112"/>
      <c r="Z91" s="112"/>
      <c r="AA91" s="112"/>
      <c r="AB91" s="67"/>
    </row>
    <row r="92" spans="1:28" ht="68.25" customHeight="1" x14ac:dyDescent="0.2">
      <c r="A92" s="72"/>
      <c r="B92" s="113" t="s">
        <v>381</v>
      </c>
      <c r="C92" s="113"/>
      <c r="D92" s="113"/>
      <c r="E92" s="113"/>
      <c r="F92" s="113"/>
      <c r="G92" s="113"/>
      <c r="H92" s="113"/>
      <c r="I92" s="113"/>
      <c r="J92" s="113"/>
      <c r="K92" s="113"/>
      <c r="L92" s="113"/>
      <c r="M92" s="113"/>
      <c r="N92" s="113"/>
      <c r="O92" s="113"/>
      <c r="P92" s="114"/>
      <c r="Q92" s="71" t="s">
        <v>380</v>
      </c>
      <c r="R92" s="70">
        <v>240</v>
      </c>
      <c r="S92" s="115"/>
      <c r="T92" s="116"/>
      <c r="U92" s="69">
        <v>1011.8</v>
      </c>
      <c r="V92" s="69">
        <v>0</v>
      </c>
      <c r="W92" s="68" t="s">
        <v>311</v>
      </c>
      <c r="X92" s="112"/>
      <c r="Y92" s="112"/>
      <c r="Z92" s="112"/>
      <c r="AA92" s="112"/>
      <c r="AB92" s="67"/>
    </row>
    <row r="93" spans="1:28" ht="102" customHeight="1" x14ac:dyDescent="0.2">
      <c r="A93" s="72"/>
      <c r="B93" s="113" t="s">
        <v>378</v>
      </c>
      <c r="C93" s="113"/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113"/>
      <c r="O93" s="113"/>
      <c r="P93" s="114"/>
      <c r="Q93" s="71" t="s">
        <v>377</v>
      </c>
      <c r="R93" s="70">
        <v>610</v>
      </c>
      <c r="S93" s="115"/>
      <c r="T93" s="116"/>
      <c r="U93" s="69">
        <v>6000</v>
      </c>
      <c r="V93" s="69">
        <v>1210</v>
      </c>
      <c r="W93" s="68" t="s">
        <v>611</v>
      </c>
      <c r="X93" s="112"/>
      <c r="Y93" s="112"/>
      <c r="Z93" s="112"/>
      <c r="AA93" s="112"/>
      <c r="AB93" s="67"/>
    </row>
    <row r="94" spans="1:28" ht="23.25" customHeight="1" x14ac:dyDescent="0.2">
      <c r="A94" s="72"/>
      <c r="B94" s="113" t="s">
        <v>375</v>
      </c>
      <c r="C94" s="113"/>
      <c r="D94" s="113"/>
      <c r="E94" s="113"/>
      <c r="F94" s="113"/>
      <c r="G94" s="113"/>
      <c r="H94" s="113"/>
      <c r="I94" s="113"/>
      <c r="J94" s="113"/>
      <c r="K94" s="113"/>
      <c r="L94" s="113"/>
      <c r="M94" s="113"/>
      <c r="N94" s="113"/>
      <c r="O94" s="113"/>
      <c r="P94" s="114"/>
      <c r="Q94" s="71" t="s">
        <v>372</v>
      </c>
      <c r="R94" s="70">
        <v>120</v>
      </c>
      <c r="S94" s="115"/>
      <c r="T94" s="116"/>
      <c r="U94" s="69">
        <v>1711.6</v>
      </c>
      <c r="V94" s="69">
        <v>319</v>
      </c>
      <c r="W94" s="68" t="s">
        <v>610</v>
      </c>
      <c r="X94" s="112"/>
      <c r="Y94" s="112"/>
      <c r="Z94" s="112"/>
      <c r="AA94" s="112"/>
      <c r="AB94" s="67"/>
    </row>
    <row r="95" spans="1:28" ht="23.25" customHeight="1" x14ac:dyDescent="0.2">
      <c r="A95" s="72"/>
      <c r="B95" s="113" t="s">
        <v>373</v>
      </c>
      <c r="C95" s="113"/>
      <c r="D95" s="113"/>
      <c r="E95" s="113"/>
      <c r="F95" s="113"/>
      <c r="G95" s="113"/>
      <c r="H95" s="113"/>
      <c r="I95" s="113"/>
      <c r="J95" s="113"/>
      <c r="K95" s="113"/>
      <c r="L95" s="113"/>
      <c r="M95" s="113"/>
      <c r="N95" s="113"/>
      <c r="O95" s="113"/>
      <c r="P95" s="114"/>
      <c r="Q95" s="71" t="s">
        <v>372</v>
      </c>
      <c r="R95" s="70">
        <v>240</v>
      </c>
      <c r="S95" s="115"/>
      <c r="T95" s="116"/>
      <c r="U95" s="69">
        <v>397.1</v>
      </c>
      <c r="V95" s="69">
        <v>3.14</v>
      </c>
      <c r="W95" s="68" t="s">
        <v>609</v>
      </c>
      <c r="X95" s="112"/>
      <c r="Y95" s="112"/>
      <c r="Z95" s="112"/>
      <c r="AA95" s="112"/>
      <c r="AB95" s="67"/>
    </row>
    <row r="96" spans="1:28" ht="23.25" customHeight="1" x14ac:dyDescent="0.2">
      <c r="A96" s="72"/>
      <c r="B96" s="113" t="s">
        <v>370</v>
      </c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13"/>
      <c r="O96" s="113"/>
      <c r="P96" s="114"/>
      <c r="Q96" s="71" t="s">
        <v>369</v>
      </c>
      <c r="R96" s="70">
        <v>520</v>
      </c>
      <c r="S96" s="115"/>
      <c r="T96" s="116"/>
      <c r="U96" s="69">
        <v>8156.01</v>
      </c>
      <c r="V96" s="69">
        <v>0</v>
      </c>
      <c r="W96" s="68" t="s">
        <v>311</v>
      </c>
      <c r="X96" s="112"/>
      <c r="Y96" s="112"/>
      <c r="Z96" s="112"/>
      <c r="AA96" s="112"/>
      <c r="AB96" s="67"/>
    </row>
    <row r="97" spans="1:28" ht="34.5" customHeight="1" x14ac:dyDescent="0.2">
      <c r="A97" s="72"/>
      <c r="B97" s="113" t="s">
        <v>368</v>
      </c>
      <c r="C97" s="113"/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4"/>
      <c r="Q97" s="71" t="s">
        <v>367</v>
      </c>
      <c r="R97" s="70">
        <v>610</v>
      </c>
      <c r="S97" s="115"/>
      <c r="T97" s="116"/>
      <c r="U97" s="69">
        <v>925.31</v>
      </c>
      <c r="V97" s="69">
        <v>57.5</v>
      </c>
      <c r="W97" s="68" t="s">
        <v>608</v>
      </c>
      <c r="X97" s="112"/>
      <c r="Y97" s="112"/>
      <c r="Z97" s="112"/>
      <c r="AA97" s="112"/>
      <c r="AB97" s="67"/>
    </row>
    <row r="98" spans="1:28" ht="45.75" customHeight="1" x14ac:dyDescent="0.2">
      <c r="A98" s="72"/>
      <c r="B98" s="113" t="s">
        <v>365</v>
      </c>
      <c r="C98" s="113"/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4"/>
      <c r="Q98" s="71" t="s">
        <v>364</v>
      </c>
      <c r="R98" s="70">
        <v>520</v>
      </c>
      <c r="S98" s="115"/>
      <c r="T98" s="116"/>
      <c r="U98" s="69">
        <v>500</v>
      </c>
      <c r="V98" s="69">
        <v>0</v>
      </c>
      <c r="W98" s="68" t="s">
        <v>311</v>
      </c>
      <c r="X98" s="112"/>
      <c r="Y98" s="112"/>
      <c r="Z98" s="112"/>
      <c r="AA98" s="112"/>
      <c r="AB98" s="67"/>
    </row>
    <row r="99" spans="1:28" ht="34.5" customHeight="1" x14ac:dyDescent="0.2">
      <c r="A99" s="72"/>
      <c r="B99" s="113" t="s">
        <v>363</v>
      </c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4"/>
      <c r="Q99" s="71" t="s">
        <v>362</v>
      </c>
      <c r="R99" s="70">
        <v>410</v>
      </c>
      <c r="S99" s="115"/>
      <c r="T99" s="116"/>
      <c r="U99" s="69">
        <v>9787.5</v>
      </c>
      <c r="V99" s="69">
        <v>0</v>
      </c>
      <c r="W99" s="68" t="s">
        <v>311</v>
      </c>
      <c r="X99" s="112"/>
      <c r="Y99" s="112"/>
      <c r="Z99" s="112"/>
      <c r="AA99" s="112"/>
      <c r="AB99" s="67"/>
    </row>
    <row r="100" spans="1:28" ht="68.25" customHeight="1" x14ac:dyDescent="0.2">
      <c r="A100" s="72"/>
      <c r="B100" s="113" t="s">
        <v>361</v>
      </c>
      <c r="C100" s="113"/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  <c r="P100" s="114"/>
      <c r="Q100" s="71" t="s">
        <v>360</v>
      </c>
      <c r="R100" s="70">
        <v>410</v>
      </c>
      <c r="S100" s="115"/>
      <c r="T100" s="116"/>
      <c r="U100" s="69">
        <v>1935.92</v>
      </c>
      <c r="V100" s="69">
        <v>0</v>
      </c>
      <c r="W100" s="68" t="s">
        <v>311</v>
      </c>
      <c r="X100" s="112"/>
      <c r="Y100" s="112"/>
      <c r="Z100" s="112"/>
      <c r="AA100" s="112"/>
      <c r="AB100" s="67"/>
    </row>
    <row r="101" spans="1:28" ht="23.25" customHeight="1" x14ac:dyDescent="0.2">
      <c r="A101" s="72"/>
      <c r="B101" s="113" t="s">
        <v>353</v>
      </c>
      <c r="C101" s="113"/>
      <c r="D101" s="113"/>
      <c r="E101" s="113"/>
      <c r="F101" s="113"/>
      <c r="G101" s="113"/>
      <c r="H101" s="113"/>
      <c r="I101" s="113"/>
      <c r="J101" s="113"/>
      <c r="K101" s="113"/>
      <c r="L101" s="113"/>
      <c r="M101" s="113"/>
      <c r="N101" s="113"/>
      <c r="O101" s="113"/>
      <c r="P101" s="114"/>
      <c r="Q101" s="71" t="s">
        <v>352</v>
      </c>
      <c r="R101" s="70">
        <v>540</v>
      </c>
      <c r="S101" s="115"/>
      <c r="T101" s="116"/>
      <c r="U101" s="69">
        <v>2222.9</v>
      </c>
      <c r="V101" s="69">
        <v>556.79999999999995</v>
      </c>
      <c r="W101" s="68" t="s">
        <v>607</v>
      </c>
      <c r="X101" s="112"/>
      <c r="Y101" s="112"/>
      <c r="Z101" s="112"/>
      <c r="AA101" s="112"/>
      <c r="AB101" s="67"/>
    </row>
    <row r="102" spans="1:28" ht="34.5" customHeight="1" x14ac:dyDescent="0.2">
      <c r="A102" s="72"/>
      <c r="B102" s="113" t="s">
        <v>350</v>
      </c>
      <c r="C102" s="113"/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114"/>
      <c r="Q102" s="71" t="s">
        <v>349</v>
      </c>
      <c r="R102" s="70">
        <v>530</v>
      </c>
      <c r="S102" s="115"/>
      <c r="T102" s="116"/>
      <c r="U102" s="69">
        <v>1053.8</v>
      </c>
      <c r="V102" s="69">
        <v>263.45</v>
      </c>
      <c r="W102" s="68" t="s">
        <v>606</v>
      </c>
      <c r="X102" s="112"/>
      <c r="Y102" s="112"/>
      <c r="Z102" s="112"/>
      <c r="AA102" s="112"/>
      <c r="AB102" s="67"/>
    </row>
    <row r="103" spans="1:28" ht="57" customHeight="1" x14ac:dyDescent="0.2">
      <c r="A103" s="72"/>
      <c r="B103" s="113" t="s">
        <v>347</v>
      </c>
      <c r="C103" s="113"/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  <c r="O103" s="113"/>
      <c r="P103" s="114"/>
      <c r="Q103" s="71" t="s">
        <v>346</v>
      </c>
      <c r="R103" s="70">
        <v>240</v>
      </c>
      <c r="S103" s="115"/>
      <c r="T103" s="116"/>
      <c r="U103" s="69">
        <v>5.8</v>
      </c>
      <c r="V103" s="69">
        <v>5.8</v>
      </c>
      <c r="W103" s="68" t="s">
        <v>345</v>
      </c>
      <c r="X103" s="112"/>
      <c r="Y103" s="112"/>
      <c r="Z103" s="112"/>
      <c r="AA103" s="112"/>
      <c r="AB103" s="67"/>
    </row>
    <row r="104" spans="1:28" ht="34.5" customHeight="1" x14ac:dyDescent="0.2">
      <c r="A104" s="72"/>
      <c r="B104" s="113" t="s">
        <v>344</v>
      </c>
      <c r="C104" s="113"/>
      <c r="D104" s="113"/>
      <c r="E104" s="113"/>
      <c r="F104" s="113"/>
      <c r="G104" s="113"/>
      <c r="H104" s="113"/>
      <c r="I104" s="113"/>
      <c r="J104" s="113"/>
      <c r="K104" s="113"/>
      <c r="L104" s="113"/>
      <c r="M104" s="113"/>
      <c r="N104" s="113"/>
      <c r="O104" s="113"/>
      <c r="P104" s="114"/>
      <c r="Q104" s="71" t="s">
        <v>341</v>
      </c>
      <c r="R104" s="70">
        <v>240</v>
      </c>
      <c r="S104" s="115"/>
      <c r="T104" s="116"/>
      <c r="U104" s="69">
        <v>200</v>
      </c>
      <c r="V104" s="69">
        <v>16.84</v>
      </c>
      <c r="W104" s="68" t="s">
        <v>605</v>
      </c>
      <c r="X104" s="112"/>
      <c r="Y104" s="112"/>
      <c r="Z104" s="112"/>
      <c r="AA104" s="112"/>
      <c r="AB104" s="67"/>
    </row>
    <row r="105" spans="1:28" ht="23.25" customHeight="1" x14ac:dyDescent="0.2">
      <c r="A105" s="72"/>
      <c r="B105" s="113" t="s">
        <v>342</v>
      </c>
      <c r="C105" s="113"/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114"/>
      <c r="Q105" s="71" t="s">
        <v>341</v>
      </c>
      <c r="R105" s="70">
        <v>870</v>
      </c>
      <c r="S105" s="115"/>
      <c r="T105" s="116"/>
      <c r="U105" s="69">
        <v>4579.96</v>
      </c>
      <c r="V105" s="69">
        <v>0</v>
      </c>
      <c r="W105" s="68" t="s">
        <v>311</v>
      </c>
      <c r="X105" s="112"/>
      <c r="Y105" s="112"/>
      <c r="Z105" s="112"/>
      <c r="AA105" s="112"/>
      <c r="AB105" s="67"/>
    </row>
    <row r="106" spans="1:28" ht="45.75" customHeight="1" x14ac:dyDescent="0.2">
      <c r="A106" s="72"/>
      <c r="B106" s="113" t="s">
        <v>340</v>
      </c>
      <c r="C106" s="113"/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113"/>
      <c r="O106" s="113"/>
      <c r="P106" s="114"/>
      <c r="Q106" s="71" t="s">
        <v>339</v>
      </c>
      <c r="R106" s="70">
        <v>240</v>
      </c>
      <c r="S106" s="115"/>
      <c r="T106" s="116"/>
      <c r="U106" s="69">
        <v>100</v>
      </c>
      <c r="V106" s="69">
        <v>0</v>
      </c>
      <c r="W106" s="68" t="s">
        <v>311</v>
      </c>
      <c r="X106" s="112"/>
      <c r="Y106" s="112"/>
      <c r="Z106" s="112"/>
      <c r="AA106" s="112"/>
      <c r="AB106" s="67"/>
    </row>
    <row r="107" spans="1:28" ht="34.5" customHeight="1" x14ac:dyDescent="0.2">
      <c r="A107" s="72"/>
      <c r="B107" s="113" t="s">
        <v>338</v>
      </c>
      <c r="C107" s="113"/>
      <c r="D107" s="113"/>
      <c r="E107" s="113"/>
      <c r="F107" s="113"/>
      <c r="G107" s="113"/>
      <c r="H107" s="113"/>
      <c r="I107" s="113"/>
      <c r="J107" s="113"/>
      <c r="K107" s="113"/>
      <c r="L107" s="113"/>
      <c r="M107" s="113"/>
      <c r="N107" s="113"/>
      <c r="O107" s="113"/>
      <c r="P107" s="114"/>
      <c r="Q107" s="71" t="s">
        <v>337</v>
      </c>
      <c r="R107" s="70">
        <v>240</v>
      </c>
      <c r="S107" s="115"/>
      <c r="T107" s="116"/>
      <c r="U107" s="69">
        <v>248</v>
      </c>
      <c r="V107" s="69">
        <v>40.950000000000003</v>
      </c>
      <c r="W107" s="68" t="s">
        <v>336</v>
      </c>
      <c r="X107" s="112"/>
      <c r="Y107" s="112"/>
      <c r="Z107" s="112"/>
      <c r="AA107" s="112"/>
      <c r="AB107" s="67"/>
    </row>
    <row r="108" spans="1:28" ht="34.5" customHeight="1" x14ac:dyDescent="0.2">
      <c r="A108" s="72"/>
      <c r="B108" s="113" t="s">
        <v>335</v>
      </c>
      <c r="C108" s="113"/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114"/>
      <c r="Q108" s="71" t="s">
        <v>334</v>
      </c>
      <c r="R108" s="70">
        <v>240</v>
      </c>
      <c r="S108" s="115"/>
      <c r="T108" s="116"/>
      <c r="U108" s="69">
        <v>120</v>
      </c>
      <c r="V108" s="69">
        <v>60</v>
      </c>
      <c r="W108" s="68" t="s">
        <v>348</v>
      </c>
      <c r="X108" s="112"/>
      <c r="Y108" s="112"/>
      <c r="Z108" s="112"/>
      <c r="AA108" s="112"/>
      <c r="AB108" s="67"/>
    </row>
    <row r="109" spans="1:28" ht="23.25" customHeight="1" x14ac:dyDescent="0.2">
      <c r="A109" s="72"/>
      <c r="B109" s="113" t="s">
        <v>332</v>
      </c>
      <c r="C109" s="113"/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  <c r="P109" s="114"/>
      <c r="Q109" s="71" t="s">
        <v>329</v>
      </c>
      <c r="R109" s="70">
        <v>240</v>
      </c>
      <c r="S109" s="115"/>
      <c r="T109" s="116"/>
      <c r="U109" s="69">
        <v>274.2</v>
      </c>
      <c r="V109" s="69">
        <v>73.48</v>
      </c>
      <c r="W109" s="68" t="s">
        <v>604</v>
      </c>
      <c r="X109" s="112"/>
      <c r="Y109" s="112"/>
      <c r="Z109" s="112"/>
      <c r="AA109" s="112"/>
      <c r="AB109" s="67"/>
    </row>
    <row r="110" spans="1:28" ht="23.25" customHeight="1" x14ac:dyDescent="0.2">
      <c r="A110" s="72"/>
      <c r="B110" s="113" t="s">
        <v>330</v>
      </c>
      <c r="C110" s="113"/>
      <c r="D110" s="113"/>
      <c r="E110" s="113"/>
      <c r="F110" s="113"/>
      <c r="G110" s="113"/>
      <c r="H110" s="113"/>
      <c r="I110" s="113"/>
      <c r="J110" s="113"/>
      <c r="K110" s="113"/>
      <c r="L110" s="113"/>
      <c r="M110" s="113"/>
      <c r="N110" s="113"/>
      <c r="O110" s="113"/>
      <c r="P110" s="114"/>
      <c r="Q110" s="71" t="s">
        <v>329</v>
      </c>
      <c r="R110" s="70">
        <v>850</v>
      </c>
      <c r="S110" s="115"/>
      <c r="T110" s="116"/>
      <c r="U110" s="69">
        <v>2</v>
      </c>
      <c r="V110" s="69">
        <v>0.01</v>
      </c>
      <c r="W110" s="68" t="s">
        <v>603</v>
      </c>
      <c r="X110" s="112"/>
      <c r="Y110" s="112"/>
      <c r="Z110" s="112"/>
      <c r="AA110" s="112"/>
      <c r="AB110" s="67"/>
    </row>
    <row r="111" spans="1:28" ht="34.5" customHeight="1" x14ac:dyDescent="0.2">
      <c r="A111" s="72"/>
      <c r="B111" s="113" t="s">
        <v>327</v>
      </c>
      <c r="C111" s="113"/>
      <c r="D111" s="113"/>
      <c r="E111" s="113"/>
      <c r="F111" s="113"/>
      <c r="G111" s="113"/>
      <c r="H111" s="113"/>
      <c r="I111" s="113"/>
      <c r="J111" s="113"/>
      <c r="K111" s="113"/>
      <c r="L111" s="113"/>
      <c r="M111" s="113"/>
      <c r="N111" s="113"/>
      <c r="O111" s="113"/>
      <c r="P111" s="114"/>
      <c r="Q111" s="71" t="s">
        <v>325</v>
      </c>
      <c r="R111" s="70">
        <v>240</v>
      </c>
      <c r="S111" s="115"/>
      <c r="T111" s="116"/>
      <c r="U111" s="69">
        <v>100</v>
      </c>
      <c r="V111" s="69">
        <v>0</v>
      </c>
      <c r="W111" s="68" t="s">
        <v>311</v>
      </c>
      <c r="X111" s="112"/>
      <c r="Y111" s="112"/>
      <c r="Z111" s="112"/>
      <c r="AA111" s="112"/>
      <c r="AB111" s="67"/>
    </row>
    <row r="112" spans="1:28" ht="45.75" customHeight="1" x14ac:dyDescent="0.2">
      <c r="A112" s="72"/>
      <c r="B112" s="113" t="s">
        <v>326</v>
      </c>
      <c r="C112" s="113"/>
      <c r="D112" s="113"/>
      <c r="E112" s="113"/>
      <c r="F112" s="113"/>
      <c r="G112" s="113"/>
      <c r="H112" s="113"/>
      <c r="I112" s="113"/>
      <c r="J112" s="113"/>
      <c r="K112" s="113"/>
      <c r="L112" s="113"/>
      <c r="M112" s="113"/>
      <c r="N112" s="113"/>
      <c r="O112" s="113"/>
      <c r="P112" s="114"/>
      <c r="Q112" s="71" t="s">
        <v>325</v>
      </c>
      <c r="R112" s="70">
        <v>810</v>
      </c>
      <c r="S112" s="115"/>
      <c r="T112" s="116"/>
      <c r="U112" s="69">
        <v>316.2</v>
      </c>
      <c r="V112" s="69">
        <v>316.13</v>
      </c>
      <c r="W112" s="68" t="s">
        <v>537</v>
      </c>
      <c r="X112" s="112"/>
      <c r="Y112" s="112"/>
      <c r="Z112" s="112"/>
      <c r="AA112" s="112"/>
      <c r="AB112" s="67"/>
    </row>
    <row r="113" spans="1:28" ht="34.5" customHeight="1" x14ac:dyDescent="0.2">
      <c r="A113" s="72"/>
      <c r="B113" s="113" t="s">
        <v>323</v>
      </c>
      <c r="C113" s="113"/>
      <c r="D113" s="113"/>
      <c r="E113" s="113"/>
      <c r="F113" s="113"/>
      <c r="G113" s="113"/>
      <c r="H113" s="113"/>
      <c r="I113" s="113"/>
      <c r="J113" s="113"/>
      <c r="K113" s="113"/>
      <c r="L113" s="113"/>
      <c r="M113" s="113"/>
      <c r="N113" s="113"/>
      <c r="O113" s="113"/>
      <c r="P113" s="114"/>
      <c r="Q113" s="71" t="s">
        <v>322</v>
      </c>
      <c r="R113" s="70">
        <v>240</v>
      </c>
      <c r="S113" s="115"/>
      <c r="T113" s="116"/>
      <c r="U113" s="69">
        <v>2000</v>
      </c>
      <c r="V113" s="69">
        <v>1236.2</v>
      </c>
      <c r="W113" s="68" t="s">
        <v>602</v>
      </c>
      <c r="X113" s="112"/>
      <c r="Y113" s="112"/>
      <c r="Z113" s="112"/>
      <c r="AA113" s="112"/>
      <c r="AB113" s="67"/>
    </row>
    <row r="114" spans="1:28" ht="23.25" customHeight="1" x14ac:dyDescent="0.2">
      <c r="A114" s="72"/>
      <c r="B114" s="113" t="s">
        <v>320</v>
      </c>
      <c r="C114" s="113"/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113"/>
      <c r="O114" s="113"/>
      <c r="P114" s="114"/>
      <c r="Q114" s="71" t="s">
        <v>319</v>
      </c>
      <c r="R114" s="70">
        <v>320</v>
      </c>
      <c r="S114" s="115"/>
      <c r="T114" s="116"/>
      <c r="U114" s="69">
        <v>160</v>
      </c>
      <c r="V114" s="69">
        <v>7.8</v>
      </c>
      <c r="W114" s="68" t="s">
        <v>601</v>
      </c>
      <c r="X114" s="112"/>
      <c r="Y114" s="112"/>
      <c r="Z114" s="112"/>
      <c r="AA114" s="112"/>
      <c r="AB114" s="67"/>
    </row>
    <row r="115" spans="1:28" ht="23.25" customHeight="1" x14ac:dyDescent="0.2">
      <c r="A115" s="72"/>
      <c r="B115" s="113" t="s">
        <v>317</v>
      </c>
      <c r="C115" s="113"/>
      <c r="D115" s="113"/>
      <c r="E115" s="113"/>
      <c r="F115" s="113"/>
      <c r="G115" s="113"/>
      <c r="H115" s="113"/>
      <c r="I115" s="113"/>
      <c r="J115" s="113"/>
      <c r="K115" s="113"/>
      <c r="L115" s="113"/>
      <c r="M115" s="113"/>
      <c r="N115" s="113"/>
      <c r="O115" s="113"/>
      <c r="P115" s="114"/>
      <c r="Q115" s="71" t="s">
        <v>316</v>
      </c>
      <c r="R115" s="70">
        <v>310</v>
      </c>
      <c r="S115" s="115"/>
      <c r="T115" s="116"/>
      <c r="U115" s="69">
        <v>767</v>
      </c>
      <c r="V115" s="69">
        <v>193.32</v>
      </c>
      <c r="W115" s="68" t="s">
        <v>600</v>
      </c>
      <c r="X115" s="112"/>
      <c r="Y115" s="112"/>
      <c r="Z115" s="112"/>
      <c r="AA115" s="112"/>
      <c r="AB115" s="67"/>
    </row>
    <row r="116" spans="1:28" ht="45.75" customHeight="1" x14ac:dyDescent="0.2">
      <c r="A116" s="72"/>
      <c r="B116" s="113" t="s">
        <v>313</v>
      </c>
      <c r="C116" s="113"/>
      <c r="D116" s="113"/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  <c r="O116" s="113"/>
      <c r="P116" s="114"/>
      <c r="Q116" s="71" t="s">
        <v>599</v>
      </c>
      <c r="R116" s="70">
        <v>410</v>
      </c>
      <c r="S116" s="115"/>
      <c r="T116" s="116"/>
      <c r="U116" s="69">
        <v>793.9</v>
      </c>
      <c r="V116" s="69">
        <v>0</v>
      </c>
      <c r="W116" s="68" t="s">
        <v>311</v>
      </c>
      <c r="X116" s="112"/>
      <c r="Y116" s="112"/>
      <c r="Z116" s="112"/>
      <c r="AA116" s="112"/>
      <c r="AB116" s="67"/>
    </row>
    <row r="117" spans="1:28" ht="57" customHeight="1" x14ac:dyDescent="0.2">
      <c r="A117" s="72"/>
      <c r="B117" s="113" t="s">
        <v>314</v>
      </c>
      <c r="C117" s="113"/>
      <c r="D117" s="113"/>
      <c r="E117" s="113"/>
      <c r="F117" s="113"/>
      <c r="G117" s="113"/>
      <c r="H117" s="113"/>
      <c r="I117" s="113"/>
      <c r="J117" s="113"/>
      <c r="K117" s="113"/>
      <c r="L117" s="113"/>
      <c r="M117" s="113"/>
      <c r="N117" s="113"/>
      <c r="O117" s="113"/>
      <c r="P117" s="114"/>
      <c r="Q117" s="71" t="s">
        <v>312</v>
      </c>
      <c r="R117" s="70">
        <v>240</v>
      </c>
      <c r="S117" s="115"/>
      <c r="T117" s="116"/>
      <c r="U117" s="69">
        <v>31.7</v>
      </c>
      <c r="V117" s="69">
        <v>0</v>
      </c>
      <c r="W117" s="68" t="s">
        <v>311</v>
      </c>
      <c r="X117" s="112"/>
      <c r="Y117" s="112"/>
      <c r="Z117" s="112"/>
      <c r="AA117" s="112"/>
      <c r="AB117" s="67"/>
    </row>
    <row r="118" spans="1:28" ht="45.75" customHeight="1" x14ac:dyDescent="0.2">
      <c r="A118" s="72"/>
      <c r="B118" s="113" t="s">
        <v>313</v>
      </c>
      <c r="C118" s="113"/>
      <c r="D118" s="113"/>
      <c r="E118" s="113"/>
      <c r="F118" s="113"/>
      <c r="G118" s="113"/>
      <c r="H118" s="113"/>
      <c r="I118" s="113"/>
      <c r="J118" s="113"/>
      <c r="K118" s="113"/>
      <c r="L118" s="113"/>
      <c r="M118" s="113"/>
      <c r="N118" s="113"/>
      <c r="O118" s="113"/>
      <c r="P118" s="114"/>
      <c r="Q118" s="71" t="s">
        <v>312</v>
      </c>
      <c r="R118" s="70">
        <v>410</v>
      </c>
      <c r="S118" s="115"/>
      <c r="T118" s="116"/>
      <c r="U118" s="69">
        <v>793.9</v>
      </c>
      <c r="V118" s="69">
        <v>0</v>
      </c>
      <c r="W118" s="68" t="s">
        <v>311</v>
      </c>
      <c r="X118" s="112"/>
      <c r="Y118" s="112"/>
      <c r="Z118" s="112"/>
      <c r="AA118" s="112"/>
      <c r="AB118" s="67"/>
    </row>
    <row r="119" spans="1:28" ht="45.75" customHeight="1" x14ac:dyDescent="0.2">
      <c r="A119" s="72"/>
      <c r="B119" s="113" t="s">
        <v>310</v>
      </c>
      <c r="C119" s="113"/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114"/>
      <c r="Q119" s="71" t="s">
        <v>309</v>
      </c>
      <c r="R119" s="70">
        <v>520</v>
      </c>
      <c r="S119" s="115"/>
      <c r="T119" s="116"/>
      <c r="U119" s="69">
        <v>15409.3</v>
      </c>
      <c r="V119" s="69">
        <v>0</v>
      </c>
      <c r="W119" s="68" t="s">
        <v>311</v>
      </c>
      <c r="X119" s="112"/>
      <c r="Y119" s="112"/>
      <c r="Z119" s="112"/>
      <c r="AA119" s="112"/>
      <c r="AB119" s="67"/>
    </row>
    <row r="120" spans="1:28" ht="23.25" customHeight="1" x14ac:dyDescent="0.2">
      <c r="A120" s="72"/>
      <c r="B120" s="113" t="s">
        <v>308</v>
      </c>
      <c r="C120" s="113"/>
      <c r="D120" s="113"/>
      <c r="E120" s="113"/>
      <c r="F120" s="113"/>
      <c r="G120" s="113"/>
      <c r="H120" s="113"/>
      <c r="I120" s="113"/>
      <c r="J120" s="113"/>
      <c r="K120" s="113"/>
      <c r="L120" s="113"/>
      <c r="M120" s="113"/>
      <c r="N120" s="113"/>
      <c r="O120" s="113"/>
      <c r="P120" s="114"/>
      <c r="Q120" s="71" t="s">
        <v>307</v>
      </c>
      <c r="R120" s="70">
        <v>520</v>
      </c>
      <c r="S120" s="115"/>
      <c r="T120" s="116"/>
      <c r="U120" s="69">
        <v>155.6</v>
      </c>
      <c r="V120" s="69">
        <v>0</v>
      </c>
      <c r="W120" s="68" t="s">
        <v>311</v>
      </c>
      <c r="X120" s="112"/>
      <c r="Y120" s="112"/>
      <c r="Z120" s="112"/>
      <c r="AA120" s="112"/>
      <c r="AB120" s="67"/>
    </row>
    <row r="121" spans="1:28" ht="0.75" customHeight="1" x14ac:dyDescent="0.2">
      <c r="A121" s="66"/>
      <c r="B121" s="66"/>
      <c r="C121" s="65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 t="s">
        <v>305</v>
      </c>
      <c r="R121" s="46" t="s">
        <v>304</v>
      </c>
      <c r="S121" s="46"/>
      <c r="T121" s="64"/>
      <c r="U121" s="63">
        <v>415566.62</v>
      </c>
      <c r="V121" s="62">
        <v>76880.94</v>
      </c>
      <c r="W121" s="61" t="s">
        <v>598</v>
      </c>
      <c r="X121" s="36"/>
      <c r="Y121" s="36"/>
      <c r="Z121" s="36"/>
      <c r="AA121" s="36"/>
      <c r="AB121" s="55"/>
    </row>
    <row r="122" spans="1:28" ht="17.25" customHeight="1" thickBot="1" x14ac:dyDescent="0.25">
      <c r="A122" s="60" t="s">
        <v>303</v>
      </c>
      <c r="B122" s="36"/>
      <c r="C122" s="120" t="s">
        <v>302</v>
      </c>
      <c r="D122" s="120"/>
      <c r="E122" s="120"/>
      <c r="F122" s="120"/>
      <c r="G122" s="120"/>
      <c r="H122" s="120"/>
      <c r="I122" s="120"/>
      <c r="J122" s="120"/>
      <c r="K122" s="120"/>
      <c r="L122" s="120"/>
      <c r="M122" s="120"/>
      <c r="N122" s="120"/>
      <c r="O122" s="120"/>
      <c r="P122" s="120"/>
      <c r="Q122" s="120"/>
      <c r="R122" s="120"/>
      <c r="S122" s="59"/>
      <c r="T122" s="58">
        <v>0</v>
      </c>
      <c r="U122" s="56">
        <v>415566.62</v>
      </c>
      <c r="V122" s="57">
        <v>76880.94</v>
      </c>
      <c r="W122" s="56" t="s">
        <v>598</v>
      </c>
      <c r="X122" s="36"/>
      <c r="Y122" s="36"/>
      <c r="Z122" s="36"/>
      <c r="AA122" s="36"/>
      <c r="AB122" s="55"/>
    </row>
    <row r="123" spans="1:28" ht="12.75" customHeight="1" x14ac:dyDescent="0.2">
      <c r="A123" s="36"/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</row>
    <row r="124" spans="1:28" ht="12.75" customHeight="1" x14ac:dyDescent="0.2">
      <c r="A124" s="36"/>
      <c r="B124" s="36"/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</row>
    <row r="125" spans="1:28" ht="12.75" customHeight="1" x14ac:dyDescent="0.2">
      <c r="A125" s="36"/>
      <c r="B125" s="36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</row>
  </sheetData>
  <mergeCells count="344">
    <mergeCell ref="B120:P120"/>
    <mergeCell ref="S120:T120"/>
    <mergeCell ref="X120:AA120"/>
    <mergeCell ref="B116:P116"/>
    <mergeCell ref="S116:T116"/>
    <mergeCell ref="X116:AA116"/>
    <mergeCell ref="B117:P117"/>
    <mergeCell ref="S117:T117"/>
    <mergeCell ref="X117:AA117"/>
    <mergeCell ref="B118:P118"/>
    <mergeCell ref="S118:T118"/>
    <mergeCell ref="X118:AA118"/>
    <mergeCell ref="B114:P114"/>
    <mergeCell ref="S114:T114"/>
    <mergeCell ref="X114:AA114"/>
    <mergeCell ref="B115:P115"/>
    <mergeCell ref="S115:T115"/>
    <mergeCell ref="X115:AA115"/>
    <mergeCell ref="B119:P119"/>
    <mergeCell ref="S119:T119"/>
    <mergeCell ref="X119:AA119"/>
    <mergeCell ref="B111:P111"/>
    <mergeCell ref="S111:T111"/>
    <mergeCell ref="X111:AA111"/>
    <mergeCell ref="B112:P112"/>
    <mergeCell ref="S112:T112"/>
    <mergeCell ref="X112:AA112"/>
    <mergeCell ref="B113:P113"/>
    <mergeCell ref="S113:T113"/>
    <mergeCell ref="X113:AA113"/>
    <mergeCell ref="B108:P108"/>
    <mergeCell ref="S108:T108"/>
    <mergeCell ref="X108:AA108"/>
    <mergeCell ref="B109:P109"/>
    <mergeCell ref="S109:T109"/>
    <mergeCell ref="X109:AA109"/>
    <mergeCell ref="B110:P110"/>
    <mergeCell ref="S110:T110"/>
    <mergeCell ref="X110:AA110"/>
    <mergeCell ref="B105:P105"/>
    <mergeCell ref="S105:T105"/>
    <mergeCell ref="X105:AA105"/>
    <mergeCell ref="B106:P106"/>
    <mergeCell ref="S106:T106"/>
    <mergeCell ref="X106:AA106"/>
    <mergeCell ref="B107:P107"/>
    <mergeCell ref="S107:T107"/>
    <mergeCell ref="X107:AA107"/>
    <mergeCell ref="B102:P102"/>
    <mergeCell ref="S102:T102"/>
    <mergeCell ref="X102:AA102"/>
    <mergeCell ref="B103:P103"/>
    <mergeCell ref="S103:T103"/>
    <mergeCell ref="X103:AA103"/>
    <mergeCell ref="B104:P104"/>
    <mergeCell ref="S104:T104"/>
    <mergeCell ref="X104:AA104"/>
    <mergeCell ref="B99:P99"/>
    <mergeCell ref="S99:T99"/>
    <mergeCell ref="X99:AA99"/>
    <mergeCell ref="B100:P100"/>
    <mergeCell ref="S100:T100"/>
    <mergeCell ref="X100:AA100"/>
    <mergeCell ref="B101:P101"/>
    <mergeCell ref="S101:T101"/>
    <mergeCell ref="X101:AA101"/>
    <mergeCell ref="B96:P96"/>
    <mergeCell ref="S96:T96"/>
    <mergeCell ref="X96:AA96"/>
    <mergeCell ref="B97:P97"/>
    <mergeCell ref="S97:T97"/>
    <mergeCell ref="X97:AA97"/>
    <mergeCell ref="B98:P98"/>
    <mergeCell ref="S98:T98"/>
    <mergeCell ref="X98:AA98"/>
    <mergeCell ref="B93:P93"/>
    <mergeCell ref="S93:T93"/>
    <mergeCell ref="X93:AA93"/>
    <mergeCell ref="B94:P94"/>
    <mergeCell ref="S94:T94"/>
    <mergeCell ref="X94:AA94"/>
    <mergeCell ref="B95:P95"/>
    <mergeCell ref="S95:T95"/>
    <mergeCell ref="X95:AA95"/>
    <mergeCell ref="B90:P90"/>
    <mergeCell ref="S90:T90"/>
    <mergeCell ref="X90:AA90"/>
    <mergeCell ref="B91:P91"/>
    <mergeCell ref="S91:T91"/>
    <mergeCell ref="X91:AA91"/>
    <mergeCell ref="B92:P92"/>
    <mergeCell ref="S92:T92"/>
    <mergeCell ref="X92:AA92"/>
    <mergeCell ref="B87:P87"/>
    <mergeCell ref="S87:T87"/>
    <mergeCell ref="X87:AA87"/>
    <mergeCell ref="B88:P88"/>
    <mergeCell ref="S88:T88"/>
    <mergeCell ref="X88:AA88"/>
    <mergeCell ref="B89:P89"/>
    <mergeCell ref="S89:T89"/>
    <mergeCell ref="X89:AA89"/>
    <mergeCell ref="B84:P84"/>
    <mergeCell ref="S84:T84"/>
    <mergeCell ref="X84:AA84"/>
    <mergeCell ref="B85:P85"/>
    <mergeCell ref="S85:T85"/>
    <mergeCell ref="X85:AA85"/>
    <mergeCell ref="B86:P86"/>
    <mergeCell ref="S86:T86"/>
    <mergeCell ref="X86:AA86"/>
    <mergeCell ref="B81:P81"/>
    <mergeCell ref="S81:T81"/>
    <mergeCell ref="X81:AA81"/>
    <mergeCell ref="B82:P82"/>
    <mergeCell ref="S82:T82"/>
    <mergeCell ref="X82:AA82"/>
    <mergeCell ref="B83:P83"/>
    <mergeCell ref="S83:T83"/>
    <mergeCell ref="X83:AA83"/>
    <mergeCell ref="B79:P79"/>
    <mergeCell ref="S79:T79"/>
    <mergeCell ref="X79:AA79"/>
    <mergeCell ref="X76:AA76"/>
    <mergeCell ref="X75:AA75"/>
    <mergeCell ref="X74:AA74"/>
    <mergeCell ref="S78:T78"/>
    <mergeCell ref="B80:P80"/>
    <mergeCell ref="S80:T80"/>
    <mergeCell ref="X80:AA80"/>
    <mergeCell ref="B59:P59"/>
    <mergeCell ref="S59:T59"/>
    <mergeCell ref="X59:AA59"/>
    <mergeCell ref="B73:P73"/>
    <mergeCell ref="S73:T73"/>
    <mergeCell ref="X73:AA73"/>
    <mergeCell ref="B77:P77"/>
    <mergeCell ref="S77:T77"/>
    <mergeCell ref="X77:AA77"/>
    <mergeCell ref="B76:P76"/>
    <mergeCell ref="S76:T76"/>
    <mergeCell ref="B60:P60"/>
    <mergeCell ref="S60:T60"/>
    <mergeCell ref="X60:AA60"/>
    <mergeCell ref="B64:P64"/>
    <mergeCell ref="S64:T64"/>
    <mergeCell ref="X64:AA64"/>
    <mergeCell ref="B62:P62"/>
    <mergeCell ref="S62:T62"/>
    <mergeCell ref="X62:AA62"/>
    <mergeCell ref="B36:P36"/>
    <mergeCell ref="S36:T36"/>
    <mergeCell ref="X36:AA36"/>
    <mergeCell ref="B38:P38"/>
    <mergeCell ref="S38:T38"/>
    <mergeCell ref="X38:AA38"/>
    <mergeCell ref="B41:P41"/>
    <mergeCell ref="S41:T41"/>
    <mergeCell ref="X41:AA41"/>
    <mergeCell ref="B33:P33"/>
    <mergeCell ref="S33:T33"/>
    <mergeCell ref="X33:AA33"/>
    <mergeCell ref="B34:P34"/>
    <mergeCell ref="S34:T34"/>
    <mergeCell ref="X34:AA34"/>
    <mergeCell ref="B35:P35"/>
    <mergeCell ref="S35:T35"/>
    <mergeCell ref="X35:AA35"/>
    <mergeCell ref="X28:AA28"/>
    <mergeCell ref="B29:P29"/>
    <mergeCell ref="S29:T29"/>
    <mergeCell ref="X29:AA29"/>
    <mergeCell ref="B31:P31"/>
    <mergeCell ref="S31:T31"/>
    <mergeCell ref="X31:AA31"/>
    <mergeCell ref="B32:P32"/>
    <mergeCell ref="S32:T32"/>
    <mergeCell ref="X32:AA32"/>
    <mergeCell ref="B20:P20"/>
    <mergeCell ref="S20:T20"/>
    <mergeCell ref="X20:AA20"/>
    <mergeCell ref="B22:P22"/>
    <mergeCell ref="S22:T22"/>
    <mergeCell ref="X22:AA22"/>
    <mergeCell ref="B23:P23"/>
    <mergeCell ref="S23:T23"/>
    <mergeCell ref="X23:AA23"/>
    <mergeCell ref="B13:P13"/>
    <mergeCell ref="S13:T13"/>
    <mergeCell ref="X13:AA13"/>
    <mergeCell ref="B14:P14"/>
    <mergeCell ref="S14:T14"/>
    <mergeCell ref="X14:AA14"/>
    <mergeCell ref="B15:P15"/>
    <mergeCell ref="B67:P67"/>
    <mergeCell ref="S67:T67"/>
    <mergeCell ref="S15:T15"/>
    <mergeCell ref="X15:AA15"/>
    <mergeCell ref="B16:P16"/>
    <mergeCell ref="S16:T16"/>
    <mergeCell ref="X16:AA16"/>
    <mergeCell ref="B17:P17"/>
    <mergeCell ref="S17:T17"/>
    <mergeCell ref="X17:AA17"/>
    <mergeCell ref="B18:P18"/>
    <mergeCell ref="S18:T18"/>
    <mergeCell ref="X18:AA18"/>
    <mergeCell ref="B19:P19"/>
    <mergeCell ref="S19:T19"/>
    <mergeCell ref="X19:AA19"/>
    <mergeCell ref="X67:AA67"/>
    <mergeCell ref="B72:P72"/>
    <mergeCell ref="S72:T72"/>
    <mergeCell ref="X72:AA72"/>
    <mergeCell ref="B68:P68"/>
    <mergeCell ref="S68:T68"/>
    <mergeCell ref="X68:AA68"/>
    <mergeCell ref="B69:P69"/>
    <mergeCell ref="B70:P70"/>
    <mergeCell ref="S70:T70"/>
    <mergeCell ref="S69:T69"/>
    <mergeCell ref="X69:AA69"/>
    <mergeCell ref="B71:P71"/>
    <mergeCell ref="S71:T71"/>
    <mergeCell ref="X71:AA71"/>
    <mergeCell ref="B50:P50"/>
    <mergeCell ref="S50:T50"/>
    <mergeCell ref="X50:AA50"/>
    <mergeCell ref="B54:P54"/>
    <mergeCell ref="S54:T54"/>
    <mergeCell ref="X54:AA54"/>
    <mergeCell ref="B51:P51"/>
    <mergeCell ref="S52:T52"/>
    <mergeCell ref="X52:AA52"/>
    <mergeCell ref="B53:P53"/>
    <mergeCell ref="S53:T53"/>
    <mergeCell ref="X53:AA53"/>
    <mergeCell ref="S51:T51"/>
    <mergeCell ref="X51:AA51"/>
    <mergeCell ref="B52:P52"/>
    <mergeCell ref="B55:P55"/>
    <mergeCell ref="S55:T55"/>
    <mergeCell ref="X55:AA55"/>
    <mergeCell ref="B56:P56"/>
    <mergeCell ref="S56:T56"/>
    <mergeCell ref="X56:AA56"/>
    <mergeCell ref="B58:P58"/>
    <mergeCell ref="S58:T58"/>
    <mergeCell ref="X58:AA58"/>
    <mergeCell ref="B57:P57"/>
    <mergeCell ref="S57:T57"/>
    <mergeCell ref="X57:AA57"/>
    <mergeCell ref="B44:P44"/>
    <mergeCell ref="S44:T44"/>
    <mergeCell ref="X44:AA44"/>
    <mergeCell ref="B47:P47"/>
    <mergeCell ref="S47:T47"/>
    <mergeCell ref="X47:AA47"/>
    <mergeCell ref="B46:P46"/>
    <mergeCell ref="B45:P45"/>
    <mergeCell ref="S45:T45"/>
    <mergeCell ref="X45:AA45"/>
    <mergeCell ref="B48:P48"/>
    <mergeCell ref="S48:T48"/>
    <mergeCell ref="X48:AA48"/>
    <mergeCell ref="B49:P49"/>
    <mergeCell ref="S49:T49"/>
    <mergeCell ref="X49:AA49"/>
    <mergeCell ref="X21:AA21"/>
    <mergeCell ref="B30:P30"/>
    <mergeCell ref="S46:T46"/>
    <mergeCell ref="X46:AA46"/>
    <mergeCell ref="B37:P37"/>
    <mergeCell ref="S37:T37"/>
    <mergeCell ref="X37:AA37"/>
    <mergeCell ref="B40:P40"/>
    <mergeCell ref="S40:T40"/>
    <mergeCell ref="X40:AA40"/>
    <mergeCell ref="B24:P24"/>
    <mergeCell ref="S24:T24"/>
    <mergeCell ref="X24:AA24"/>
    <mergeCell ref="B25:P25"/>
    <mergeCell ref="S25:T25"/>
    <mergeCell ref="X25:AA25"/>
    <mergeCell ref="B26:P26"/>
    <mergeCell ref="S26:T26"/>
    <mergeCell ref="X26:AA26"/>
    <mergeCell ref="B27:P27"/>
    <mergeCell ref="S27:T27"/>
    <mergeCell ref="X27:AA27"/>
    <mergeCell ref="B28:P28"/>
    <mergeCell ref="S28:T28"/>
    <mergeCell ref="X78:AA78"/>
    <mergeCell ref="B11:P11"/>
    <mergeCell ref="S11:T11"/>
    <mergeCell ref="X11:AA11"/>
    <mergeCell ref="B39:P39"/>
    <mergeCell ref="S39:T39"/>
    <mergeCell ref="X39:AA39"/>
    <mergeCell ref="B43:P43"/>
    <mergeCell ref="S43:T43"/>
    <mergeCell ref="B66:P66"/>
    <mergeCell ref="S66:T66"/>
    <mergeCell ref="X66:AA66"/>
    <mergeCell ref="B63:P63"/>
    <mergeCell ref="S63:T63"/>
    <mergeCell ref="X63:AA63"/>
    <mergeCell ref="X65:AA65"/>
    <mergeCell ref="B75:P75"/>
    <mergeCell ref="S75:T75"/>
    <mergeCell ref="B12:P12"/>
    <mergeCell ref="S12:T12"/>
    <mergeCell ref="X12:AA12"/>
    <mergeCell ref="B21:P21"/>
    <mergeCell ref="S21:T21"/>
    <mergeCell ref="C122:R122"/>
    <mergeCell ref="B10:P10"/>
    <mergeCell ref="S10:T10"/>
    <mergeCell ref="B65:P65"/>
    <mergeCell ref="S65:T65"/>
    <mergeCell ref="B78:P78"/>
    <mergeCell ref="X10:AA10"/>
    <mergeCell ref="B42:P42"/>
    <mergeCell ref="S42:T42"/>
    <mergeCell ref="X42:AA42"/>
    <mergeCell ref="B61:P61"/>
    <mergeCell ref="S61:T61"/>
    <mergeCell ref="X61:AA61"/>
    <mergeCell ref="X43:AA43"/>
    <mergeCell ref="S30:T30"/>
    <mergeCell ref="X30:AA30"/>
    <mergeCell ref="X70:AA70"/>
    <mergeCell ref="B74:P74"/>
    <mergeCell ref="S74:T74"/>
    <mergeCell ref="R7:R8"/>
    <mergeCell ref="Q7:Q8"/>
    <mergeCell ref="C9:M9"/>
    <mergeCell ref="W7:W8"/>
    <mergeCell ref="U7:U8"/>
    <mergeCell ref="V7:V8"/>
    <mergeCell ref="M3:V3"/>
    <mergeCell ref="M2:V2"/>
    <mergeCell ref="M4:V4"/>
    <mergeCell ref="C7:M8"/>
  </mergeCells>
  <printOptions horizontalCentered="1"/>
  <pageMargins left="0.98425196850393704" right="0.275590546487823" top="0.59055118110236204" bottom="0.39370078740157499" header="0.196850393700787" footer="0.196850393700787"/>
  <pageSetup paperSize="9" scale="80" fitToHeight="0" orientation="portrait" horizontalDpi="0" verticalDpi="0"/>
  <headerFooter alignWithMargins="0">
    <oddFooter>&amp;CСтраница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047BA-D637-4420-B963-B96AAEFADD24}">
  <sheetPr>
    <pageSetUpPr fitToPage="1"/>
  </sheetPr>
  <dimension ref="A1:AD91"/>
  <sheetViews>
    <sheetView showGridLines="0" showZeros="0" tabSelected="1" workbookViewId="0">
      <selection activeCell="AF45" sqref="AF45"/>
    </sheetView>
  </sheetViews>
  <sheetFormatPr defaultColWidth="9.140625" defaultRowHeight="12.75" x14ac:dyDescent="0.2"/>
  <cols>
    <col min="1" max="1" width="1.5703125" customWidth="1"/>
    <col min="2" max="2" width="0" hidden="1" customWidth="1"/>
    <col min="3" max="3" width="61.42578125" customWidth="1"/>
    <col min="4" max="17" width="0" hidden="1" customWidth="1"/>
    <col min="18" max="19" width="14.28515625" customWidth="1"/>
    <col min="20" max="20" width="15.7109375" customWidth="1"/>
    <col min="21" max="29" width="0" hidden="1" customWidth="1"/>
    <col min="30" max="256" width="9.140625" customWidth="1"/>
  </cols>
  <sheetData>
    <row r="1" spans="1:30" ht="12.75" customHeight="1" x14ac:dyDescent="0.2">
      <c r="A1" s="46"/>
      <c r="B1" s="46"/>
      <c r="C1" s="46"/>
      <c r="D1" s="54"/>
      <c r="E1" s="54"/>
      <c r="F1" s="46"/>
      <c r="G1" s="46"/>
      <c r="H1" s="46"/>
      <c r="I1" s="46"/>
      <c r="J1" s="46"/>
      <c r="K1" s="46"/>
      <c r="L1" s="46"/>
      <c r="M1" s="46"/>
      <c r="N1" s="46"/>
      <c r="O1" s="4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</row>
    <row r="2" spans="1:30" ht="17.25" customHeight="1" x14ac:dyDescent="0.25">
      <c r="A2" s="46"/>
      <c r="B2" s="46"/>
      <c r="C2" s="102" t="s">
        <v>300</v>
      </c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36"/>
      <c r="V2" s="36"/>
      <c r="W2" s="36"/>
      <c r="X2" s="36"/>
      <c r="Y2" s="36"/>
      <c r="Z2" s="36"/>
      <c r="AA2" s="36"/>
      <c r="AB2" s="36"/>
      <c r="AC2" s="36"/>
      <c r="AD2" s="36"/>
    </row>
    <row r="3" spans="1:30" ht="16.5" customHeight="1" x14ac:dyDescent="0.25">
      <c r="A3" s="46"/>
      <c r="B3" s="46"/>
      <c r="C3" s="102" t="s">
        <v>299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36"/>
      <c r="V3" s="36"/>
      <c r="W3" s="36"/>
      <c r="X3" s="36"/>
      <c r="Y3" s="36"/>
      <c r="Z3" s="36"/>
      <c r="AA3" s="36"/>
      <c r="AB3" s="36"/>
      <c r="AC3" s="36"/>
      <c r="AD3" s="36"/>
    </row>
    <row r="4" spans="1:30" ht="15.75" customHeight="1" x14ac:dyDescent="0.2">
      <c r="A4" s="46"/>
      <c r="B4" s="46" t="s">
        <v>298</v>
      </c>
      <c r="C4" s="103" t="s">
        <v>662</v>
      </c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36"/>
      <c r="V4" s="36"/>
      <c r="W4" s="36"/>
      <c r="X4" s="36"/>
      <c r="Y4" s="36"/>
      <c r="Z4" s="36"/>
      <c r="AA4" s="36"/>
      <c r="AB4" s="36"/>
      <c r="AC4" s="36"/>
      <c r="AD4" s="36"/>
    </row>
    <row r="5" spans="1:30" ht="12.75" customHeight="1" thickBot="1" x14ac:dyDescent="0.25">
      <c r="A5" s="46"/>
      <c r="B5" s="46"/>
      <c r="C5" s="46"/>
      <c r="D5" s="54"/>
      <c r="E5" s="54"/>
      <c r="F5" s="46"/>
      <c r="G5" s="46"/>
      <c r="H5" s="46"/>
      <c r="I5" s="46"/>
      <c r="J5" s="46"/>
      <c r="K5" s="46"/>
      <c r="L5" s="46"/>
      <c r="M5" s="46"/>
      <c r="N5" s="46"/>
      <c r="O5" s="46"/>
      <c r="P5" s="36"/>
      <c r="Q5" s="36"/>
      <c r="R5" s="36"/>
      <c r="S5" s="36"/>
      <c r="T5" s="53" t="s">
        <v>296</v>
      </c>
      <c r="U5" s="36"/>
      <c r="V5" s="36"/>
      <c r="W5" s="36"/>
      <c r="X5" s="36"/>
      <c r="Y5" s="36"/>
      <c r="Z5" s="36"/>
      <c r="AA5" s="36"/>
      <c r="AB5" s="36"/>
      <c r="AC5" s="36"/>
      <c r="AD5" s="36"/>
    </row>
    <row r="6" spans="1:30" ht="20.25" customHeight="1" thickBot="1" x14ac:dyDescent="0.25">
      <c r="A6" s="46"/>
      <c r="B6" s="106" t="s">
        <v>295</v>
      </c>
      <c r="C6" s="109" t="s">
        <v>294</v>
      </c>
      <c r="D6" s="52"/>
      <c r="E6" s="52"/>
      <c r="F6" s="52"/>
      <c r="G6" s="51"/>
      <c r="H6" s="51"/>
      <c r="I6" s="50"/>
      <c r="J6" s="50"/>
      <c r="K6" s="50"/>
      <c r="L6" s="50"/>
      <c r="M6" s="50"/>
      <c r="N6" s="50"/>
      <c r="O6" s="50"/>
      <c r="P6" s="49"/>
      <c r="Q6" s="107" t="s">
        <v>293</v>
      </c>
      <c r="R6" s="107" t="s">
        <v>292</v>
      </c>
      <c r="S6" s="107" t="s">
        <v>291</v>
      </c>
      <c r="T6" s="104" t="s">
        <v>290</v>
      </c>
      <c r="U6" s="48"/>
      <c r="V6" s="48"/>
      <c r="W6" s="48"/>
      <c r="X6" s="48"/>
      <c r="Y6" s="47"/>
      <c r="Z6" s="47"/>
      <c r="AA6" s="47"/>
      <c r="AB6" s="47"/>
      <c r="AC6" s="47"/>
      <c r="AD6" s="36"/>
    </row>
    <row r="7" spans="1:30" ht="27.75" customHeight="1" x14ac:dyDescent="0.2">
      <c r="A7" s="46"/>
      <c r="B7" s="106"/>
      <c r="C7" s="110"/>
      <c r="D7" s="45" t="s">
        <v>289</v>
      </c>
      <c r="E7" s="44"/>
      <c r="F7" s="44" t="s">
        <v>288</v>
      </c>
      <c r="G7" s="44" t="s">
        <v>287</v>
      </c>
      <c r="H7" s="44"/>
      <c r="I7" s="43" t="s">
        <v>286</v>
      </c>
      <c r="J7" s="42" t="s">
        <v>285</v>
      </c>
      <c r="K7" s="42" t="s">
        <v>284</v>
      </c>
      <c r="L7" s="42" t="s">
        <v>283</v>
      </c>
      <c r="M7" s="42"/>
      <c r="N7" s="42" t="s">
        <v>282</v>
      </c>
      <c r="O7" s="42" t="s">
        <v>281</v>
      </c>
      <c r="P7" s="38" t="s">
        <v>280</v>
      </c>
      <c r="Q7" s="108"/>
      <c r="R7" s="107"/>
      <c r="S7" s="107"/>
      <c r="T7" s="105"/>
      <c r="U7" s="35"/>
      <c r="V7" s="35"/>
      <c r="W7" s="35"/>
      <c r="X7" s="35"/>
      <c r="Y7" s="41"/>
      <c r="Z7" s="41"/>
      <c r="AA7" s="41"/>
      <c r="AB7" s="41"/>
      <c r="AC7" s="41"/>
      <c r="AD7" s="36"/>
    </row>
    <row r="8" spans="1:30" ht="12.75" customHeight="1" x14ac:dyDescent="0.2">
      <c r="A8" s="36"/>
      <c r="B8" s="36"/>
      <c r="C8" s="11">
        <v>1</v>
      </c>
      <c r="D8" s="40"/>
      <c r="E8" s="37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8">
        <v>2</v>
      </c>
      <c r="S8" s="38">
        <v>3</v>
      </c>
      <c r="T8" s="37">
        <v>4</v>
      </c>
      <c r="U8" s="36"/>
      <c r="V8" s="36"/>
      <c r="W8" s="36"/>
      <c r="X8" s="36"/>
      <c r="Y8" s="36"/>
      <c r="Z8" s="36"/>
      <c r="AA8" s="36"/>
      <c r="AB8" s="36"/>
      <c r="AC8" s="36"/>
      <c r="AD8" s="35"/>
    </row>
    <row r="9" spans="1:30" ht="18" customHeight="1" x14ac:dyDescent="0.2">
      <c r="A9" s="30"/>
      <c r="B9" s="26" t="s">
        <v>279</v>
      </c>
      <c r="C9" s="19" t="s">
        <v>278</v>
      </c>
      <c r="D9" s="23"/>
      <c r="E9" s="22"/>
      <c r="F9" s="34"/>
      <c r="G9" s="34"/>
      <c r="H9" s="34"/>
      <c r="I9" s="5"/>
      <c r="J9" s="5"/>
      <c r="K9" s="5"/>
      <c r="L9" s="5"/>
      <c r="M9" s="5"/>
      <c r="N9" s="5"/>
      <c r="O9" s="5"/>
      <c r="P9" s="25"/>
      <c r="Q9" s="5"/>
      <c r="R9" s="14"/>
      <c r="S9" s="14"/>
      <c r="T9" s="16"/>
      <c r="U9" s="32">
        <v>0</v>
      </c>
      <c r="V9" s="32">
        <v>0</v>
      </c>
      <c r="W9" s="32">
        <v>0</v>
      </c>
      <c r="X9" s="32">
        <v>0</v>
      </c>
      <c r="Y9" s="5">
        <v>1</v>
      </c>
      <c r="Z9" s="5">
        <v>0</v>
      </c>
      <c r="AA9" s="5" t="s">
        <v>21</v>
      </c>
      <c r="AB9" s="5"/>
      <c r="AC9" s="5"/>
      <c r="AD9" s="1"/>
    </row>
    <row r="10" spans="1:30" ht="12.75" customHeight="1" x14ac:dyDescent="0.2">
      <c r="A10" s="30"/>
      <c r="B10" s="26"/>
      <c r="C10" s="19" t="s">
        <v>277</v>
      </c>
      <c r="D10" s="23"/>
      <c r="E10" s="22"/>
      <c r="F10" s="34"/>
      <c r="G10" s="34"/>
      <c r="H10" s="34"/>
      <c r="I10" s="5"/>
      <c r="J10" s="5"/>
      <c r="K10" s="5"/>
      <c r="L10" s="5" t="s">
        <v>276</v>
      </c>
      <c r="M10" s="5"/>
      <c r="N10" s="5"/>
      <c r="O10" s="5"/>
      <c r="P10" s="25"/>
      <c r="Q10" s="5"/>
      <c r="R10" s="14">
        <v>18837.599999999999</v>
      </c>
      <c r="S10" s="14">
        <v>20726.240000000002</v>
      </c>
      <c r="T10" s="14">
        <f>S10/R10*100-100</f>
        <v>10.025905635537441</v>
      </c>
      <c r="U10" s="19">
        <v>43181000</v>
      </c>
      <c r="V10" s="19">
        <v>0</v>
      </c>
      <c r="W10" s="19">
        <v>20726237.609999999</v>
      </c>
      <c r="X10" s="19">
        <v>0</v>
      </c>
      <c r="Y10" s="19">
        <v>0</v>
      </c>
      <c r="Z10" s="19">
        <v>20220607</v>
      </c>
      <c r="AA10" s="19"/>
      <c r="AB10" s="19"/>
      <c r="AC10" s="19"/>
      <c r="AD10" s="33"/>
    </row>
    <row r="11" spans="1:30" ht="18" customHeight="1" x14ac:dyDescent="0.2">
      <c r="A11" s="30"/>
      <c r="B11" s="26" t="s">
        <v>275</v>
      </c>
      <c r="C11" s="17" t="s">
        <v>274</v>
      </c>
      <c r="D11" s="23"/>
      <c r="E11" s="22"/>
      <c r="F11" s="9"/>
      <c r="G11" s="9"/>
      <c r="H11" s="9"/>
      <c r="I11" s="5"/>
      <c r="J11" s="5"/>
      <c r="K11" s="5"/>
      <c r="L11" s="5" t="s">
        <v>273</v>
      </c>
      <c r="M11" s="5"/>
      <c r="N11" s="5"/>
      <c r="O11" s="5"/>
      <c r="P11" s="5"/>
      <c r="Q11" s="5"/>
      <c r="R11" s="16">
        <v>16431.2</v>
      </c>
      <c r="S11" s="16">
        <v>18817.89</v>
      </c>
      <c r="T11" s="14">
        <f t="shared" ref="T11:T74" si="0">S11/R11*100-100</f>
        <v>14.525354204196901</v>
      </c>
      <c r="U11" s="5">
        <v>39239000</v>
      </c>
      <c r="V11" s="32">
        <v>0</v>
      </c>
      <c r="W11" s="32">
        <v>18817892.300000001</v>
      </c>
      <c r="X11" s="32">
        <v>0</v>
      </c>
      <c r="Y11" s="5" t="s">
        <v>272</v>
      </c>
      <c r="Z11" s="5">
        <v>20220630</v>
      </c>
      <c r="AA11" s="5"/>
      <c r="AB11" s="5"/>
      <c r="AC11" s="5"/>
      <c r="AD11" s="1"/>
    </row>
    <row r="12" spans="1:30" ht="15.75" customHeight="1" x14ac:dyDescent="0.2">
      <c r="A12" s="30"/>
      <c r="B12" s="13"/>
      <c r="C12" s="29" t="s">
        <v>271</v>
      </c>
      <c r="D12" s="23" t="s">
        <v>270</v>
      </c>
      <c r="E12" s="22"/>
      <c r="F12" s="9"/>
      <c r="G12" s="9"/>
      <c r="H12" s="9"/>
      <c r="I12" s="5"/>
      <c r="J12" s="5"/>
      <c r="K12" s="27"/>
      <c r="L12" s="5" t="s">
        <v>269</v>
      </c>
      <c r="M12" s="23"/>
      <c r="N12" s="5"/>
      <c r="O12" s="23"/>
      <c r="P12" s="5"/>
      <c r="Q12" s="8" t="s">
        <v>2</v>
      </c>
      <c r="R12" s="18">
        <v>14830.5</v>
      </c>
      <c r="S12" s="18">
        <v>17404.09</v>
      </c>
      <c r="T12" s="14">
        <f t="shared" si="0"/>
        <v>17.353359630491227</v>
      </c>
      <c r="U12" s="8">
        <v>37110000</v>
      </c>
      <c r="V12" s="31">
        <v>0</v>
      </c>
      <c r="W12" s="31">
        <v>17404089.219999999</v>
      </c>
      <c r="X12" s="31">
        <v>0</v>
      </c>
      <c r="Y12" s="5" t="s">
        <v>268</v>
      </c>
      <c r="Z12" s="5">
        <v>20220623</v>
      </c>
      <c r="AA12" s="5"/>
      <c r="AB12" s="5"/>
      <c r="AC12" s="5"/>
      <c r="AD12" s="1"/>
    </row>
    <row r="13" spans="1:30" ht="22.5" customHeight="1" x14ac:dyDescent="0.2">
      <c r="A13" s="30"/>
      <c r="B13" s="13"/>
      <c r="C13" s="29" t="s">
        <v>267</v>
      </c>
      <c r="D13" s="23"/>
      <c r="E13" s="22"/>
      <c r="F13" s="9"/>
      <c r="G13" s="9"/>
      <c r="H13" s="9"/>
      <c r="I13" s="5"/>
      <c r="J13" s="5"/>
      <c r="K13" s="27"/>
      <c r="L13" s="5" t="s">
        <v>266</v>
      </c>
      <c r="M13" s="23"/>
      <c r="N13" s="5"/>
      <c r="O13" s="23"/>
      <c r="P13" s="5"/>
      <c r="Q13" s="8"/>
      <c r="R13" s="18">
        <v>0</v>
      </c>
      <c r="S13" s="18">
        <v>0</v>
      </c>
      <c r="T13" s="14"/>
      <c r="U13" s="8">
        <v>0</v>
      </c>
      <c r="V13" s="31">
        <v>0</v>
      </c>
      <c r="W13" s="31">
        <v>0</v>
      </c>
      <c r="X13" s="31">
        <v>0</v>
      </c>
      <c r="Y13" s="5"/>
      <c r="Z13" s="5">
        <v>0</v>
      </c>
      <c r="AA13" s="5"/>
      <c r="AB13" s="5"/>
      <c r="AC13" s="5"/>
      <c r="AD13" s="1"/>
    </row>
    <row r="14" spans="1:30" ht="23.25" customHeight="1" x14ac:dyDescent="0.2">
      <c r="A14" s="30"/>
      <c r="B14" s="13"/>
      <c r="C14" s="29" t="s">
        <v>265</v>
      </c>
      <c r="D14" s="23" t="s">
        <v>264</v>
      </c>
      <c r="E14" s="22"/>
      <c r="F14" s="9"/>
      <c r="G14" s="9"/>
      <c r="H14" s="9"/>
      <c r="I14" s="5"/>
      <c r="J14" s="5"/>
      <c r="K14" s="27"/>
      <c r="L14" s="5" t="s">
        <v>263</v>
      </c>
      <c r="M14" s="23"/>
      <c r="N14" s="5"/>
      <c r="O14" s="23"/>
      <c r="P14" s="5"/>
      <c r="Q14" s="8" t="s">
        <v>2</v>
      </c>
      <c r="R14" s="18">
        <v>0</v>
      </c>
      <c r="S14" s="18">
        <v>867.94</v>
      </c>
      <c r="T14" s="14"/>
      <c r="U14" s="8">
        <v>1128000</v>
      </c>
      <c r="V14" s="31">
        <v>0</v>
      </c>
      <c r="W14" s="31">
        <v>867943.45</v>
      </c>
      <c r="X14" s="31">
        <v>0</v>
      </c>
      <c r="Y14" s="5" t="s">
        <v>262</v>
      </c>
      <c r="Z14" s="5">
        <v>20220623</v>
      </c>
      <c r="AA14" s="5"/>
      <c r="AB14" s="5"/>
      <c r="AC14" s="5"/>
      <c r="AD14" s="1"/>
    </row>
    <row r="15" spans="1:30" ht="21" customHeight="1" x14ac:dyDescent="0.2">
      <c r="A15" s="30"/>
      <c r="B15" s="13"/>
      <c r="C15" s="29" t="s">
        <v>261</v>
      </c>
      <c r="D15" s="23" t="s">
        <v>260</v>
      </c>
      <c r="E15" s="22"/>
      <c r="F15" s="9"/>
      <c r="G15" s="9"/>
      <c r="H15" s="9"/>
      <c r="I15" s="5"/>
      <c r="J15" s="5"/>
      <c r="K15" s="27"/>
      <c r="L15" s="5" t="s">
        <v>259</v>
      </c>
      <c r="M15" s="23"/>
      <c r="N15" s="5"/>
      <c r="O15" s="23"/>
      <c r="P15" s="5"/>
      <c r="Q15" s="8" t="s">
        <v>2</v>
      </c>
      <c r="R15" s="18">
        <v>1101.9000000000001</v>
      </c>
      <c r="S15" s="18">
        <v>-13.16</v>
      </c>
      <c r="T15" s="14">
        <f t="shared" si="0"/>
        <v>-101.19430075324439</v>
      </c>
      <c r="U15" s="8">
        <v>0</v>
      </c>
      <c r="V15" s="31">
        <v>0</v>
      </c>
      <c r="W15" s="31">
        <v>-13155.81</v>
      </c>
      <c r="X15" s="31">
        <v>0</v>
      </c>
      <c r="Y15" s="5" t="s">
        <v>258</v>
      </c>
      <c r="Z15" s="5">
        <v>20220617</v>
      </c>
      <c r="AA15" s="5"/>
      <c r="AB15" s="5"/>
      <c r="AC15" s="5"/>
      <c r="AD15" s="1"/>
    </row>
    <row r="16" spans="1:30" ht="18" customHeight="1" x14ac:dyDescent="0.2">
      <c r="A16" s="30"/>
      <c r="B16" s="13"/>
      <c r="C16" s="29" t="s">
        <v>257</v>
      </c>
      <c r="D16" s="23" t="s">
        <v>256</v>
      </c>
      <c r="E16" s="22"/>
      <c r="F16" s="9"/>
      <c r="G16" s="9"/>
      <c r="H16" s="9"/>
      <c r="I16" s="5"/>
      <c r="J16" s="5"/>
      <c r="K16" s="27"/>
      <c r="L16" s="5" t="s">
        <v>255</v>
      </c>
      <c r="M16" s="23"/>
      <c r="N16" s="5"/>
      <c r="O16" s="23"/>
      <c r="P16" s="5"/>
      <c r="Q16" s="8" t="s">
        <v>2</v>
      </c>
      <c r="R16" s="18">
        <v>1.4</v>
      </c>
      <c r="S16" s="18">
        <v>0</v>
      </c>
      <c r="T16" s="14">
        <f t="shared" si="0"/>
        <v>-100</v>
      </c>
      <c r="U16" s="8">
        <v>1000</v>
      </c>
      <c r="V16" s="31">
        <v>0</v>
      </c>
      <c r="W16" s="31">
        <v>0</v>
      </c>
      <c r="X16" s="31">
        <v>0</v>
      </c>
      <c r="Y16" s="5" t="s">
        <v>254</v>
      </c>
      <c r="Z16" s="5">
        <v>20220110</v>
      </c>
      <c r="AA16" s="5"/>
      <c r="AB16" s="5"/>
      <c r="AC16" s="5"/>
      <c r="AD16" s="1"/>
    </row>
    <row r="17" spans="1:30" ht="24.75" customHeight="1" x14ac:dyDescent="0.2">
      <c r="A17" s="30"/>
      <c r="B17" s="13"/>
      <c r="C17" s="29" t="s">
        <v>253</v>
      </c>
      <c r="D17" s="23"/>
      <c r="E17" s="22"/>
      <c r="F17" s="9"/>
      <c r="G17" s="9"/>
      <c r="H17" s="9"/>
      <c r="I17" s="5"/>
      <c r="J17" s="5"/>
      <c r="K17" s="27"/>
      <c r="L17" s="5" t="s">
        <v>252</v>
      </c>
      <c r="M17" s="23"/>
      <c r="N17" s="5"/>
      <c r="O17" s="23"/>
      <c r="P17" s="5"/>
      <c r="Q17" s="8"/>
      <c r="R17" s="18">
        <v>75.3</v>
      </c>
      <c r="S17" s="18">
        <v>27.09</v>
      </c>
      <c r="T17" s="14">
        <f t="shared" si="0"/>
        <v>-64.023904382470121</v>
      </c>
      <c r="U17" s="8">
        <v>80000</v>
      </c>
      <c r="V17" s="31">
        <v>0</v>
      </c>
      <c r="W17" s="31">
        <v>27093.96</v>
      </c>
      <c r="X17" s="31">
        <v>0</v>
      </c>
      <c r="Y17" s="5" t="s">
        <v>251</v>
      </c>
      <c r="Z17" s="5">
        <v>20220520</v>
      </c>
      <c r="AA17" s="5"/>
      <c r="AB17" s="5"/>
      <c r="AC17" s="5"/>
      <c r="AD17" s="1"/>
    </row>
    <row r="18" spans="1:30" ht="15" customHeight="1" x14ac:dyDescent="0.2">
      <c r="A18" s="30"/>
      <c r="B18" s="13"/>
      <c r="C18" s="29" t="s">
        <v>250</v>
      </c>
      <c r="D18" s="23"/>
      <c r="E18" s="22"/>
      <c r="F18" s="9"/>
      <c r="G18" s="9"/>
      <c r="H18" s="9"/>
      <c r="I18" s="5"/>
      <c r="J18" s="5"/>
      <c r="K18" s="27"/>
      <c r="L18" s="5" t="s">
        <v>249</v>
      </c>
      <c r="M18" s="23"/>
      <c r="N18" s="5"/>
      <c r="O18" s="23"/>
      <c r="P18" s="5"/>
      <c r="Q18" s="8"/>
      <c r="R18" s="18">
        <v>0</v>
      </c>
      <c r="S18" s="18">
        <v>0</v>
      </c>
      <c r="T18" s="14"/>
      <c r="U18" s="8">
        <v>0</v>
      </c>
      <c r="V18" s="31">
        <v>0</v>
      </c>
      <c r="W18" s="31">
        <v>0</v>
      </c>
      <c r="X18" s="31">
        <v>0</v>
      </c>
      <c r="Y18" s="5"/>
      <c r="Z18" s="5">
        <v>0</v>
      </c>
      <c r="AA18" s="5"/>
      <c r="AB18" s="5"/>
      <c r="AC18" s="5"/>
      <c r="AD18" s="1"/>
    </row>
    <row r="19" spans="1:30" ht="12.75" customHeight="1" x14ac:dyDescent="0.2">
      <c r="A19" s="30"/>
      <c r="B19" s="13"/>
      <c r="C19" s="29" t="s">
        <v>248</v>
      </c>
      <c r="D19" s="23"/>
      <c r="E19" s="22"/>
      <c r="F19" s="9"/>
      <c r="G19" s="9"/>
      <c r="H19" s="9"/>
      <c r="I19" s="5"/>
      <c r="J19" s="5"/>
      <c r="K19" s="27"/>
      <c r="L19" s="5" t="s">
        <v>247</v>
      </c>
      <c r="M19" s="23"/>
      <c r="N19" s="5"/>
      <c r="O19" s="23"/>
      <c r="P19" s="5"/>
      <c r="Q19" s="8"/>
      <c r="R19" s="18">
        <v>0</v>
      </c>
      <c r="S19" s="18">
        <v>0</v>
      </c>
      <c r="T19" s="14"/>
      <c r="U19" s="8">
        <v>0</v>
      </c>
      <c r="V19" s="31">
        <v>0</v>
      </c>
      <c r="W19" s="31">
        <v>0</v>
      </c>
      <c r="X19" s="31">
        <v>0</v>
      </c>
      <c r="Y19" s="5"/>
      <c r="Z19" s="5">
        <v>0</v>
      </c>
      <c r="AA19" s="5"/>
      <c r="AB19" s="5"/>
      <c r="AC19" s="5"/>
      <c r="AD19" s="1"/>
    </row>
    <row r="20" spans="1:30" ht="15" customHeight="1" x14ac:dyDescent="0.2">
      <c r="A20" s="30"/>
      <c r="B20" s="13" t="s">
        <v>246</v>
      </c>
      <c r="C20" s="29" t="s">
        <v>245</v>
      </c>
      <c r="D20" s="23" t="s">
        <v>244</v>
      </c>
      <c r="E20" s="22"/>
      <c r="F20" s="9"/>
      <c r="G20" s="9"/>
      <c r="H20" s="9"/>
      <c r="I20" s="5"/>
      <c r="J20" s="5"/>
      <c r="K20" s="27"/>
      <c r="L20" s="5" t="s">
        <v>243</v>
      </c>
      <c r="M20" s="23"/>
      <c r="N20" s="5"/>
      <c r="O20" s="23"/>
      <c r="P20" s="5"/>
      <c r="Q20" s="8" t="s">
        <v>2</v>
      </c>
      <c r="R20" s="18">
        <v>422</v>
      </c>
      <c r="S20" s="18">
        <v>531.91999999999996</v>
      </c>
      <c r="T20" s="14">
        <f t="shared" si="0"/>
        <v>26.047393364928894</v>
      </c>
      <c r="U20" s="8">
        <v>920000</v>
      </c>
      <c r="V20" s="31">
        <v>0</v>
      </c>
      <c r="W20" s="31">
        <v>531921.48</v>
      </c>
      <c r="X20" s="31">
        <v>0</v>
      </c>
      <c r="Y20" s="5" t="s">
        <v>242</v>
      </c>
      <c r="Z20" s="5">
        <v>20220630</v>
      </c>
      <c r="AA20" s="5"/>
      <c r="AB20" s="5"/>
      <c r="AC20" s="5"/>
      <c r="AD20" s="1"/>
    </row>
    <row r="21" spans="1:30" ht="15.75" customHeight="1" x14ac:dyDescent="0.2">
      <c r="A21" s="30"/>
      <c r="B21" s="13"/>
      <c r="C21" s="29" t="s">
        <v>241</v>
      </c>
      <c r="D21" s="23"/>
      <c r="E21" s="22"/>
      <c r="F21" s="9"/>
      <c r="G21" s="9"/>
      <c r="H21" s="9"/>
      <c r="I21" s="5"/>
      <c r="J21" s="5"/>
      <c r="K21" s="27"/>
      <c r="L21" s="5" t="s">
        <v>240</v>
      </c>
      <c r="M21" s="23"/>
      <c r="N21" s="5"/>
      <c r="O21" s="23"/>
      <c r="P21" s="5"/>
      <c r="Q21" s="8"/>
      <c r="R21" s="18">
        <v>2406.4</v>
      </c>
      <c r="S21" s="18">
        <v>1908.35</v>
      </c>
      <c r="T21" s="14">
        <f t="shared" si="0"/>
        <v>-20.696891622340431</v>
      </c>
      <c r="U21" s="8">
        <v>3942000</v>
      </c>
      <c r="V21" s="31">
        <v>0</v>
      </c>
      <c r="W21" s="31">
        <v>1908345.31</v>
      </c>
      <c r="X21" s="31">
        <v>0</v>
      </c>
      <c r="Y21" s="5" t="s">
        <v>239</v>
      </c>
      <c r="Z21" s="5">
        <v>20220607</v>
      </c>
      <c r="AA21" s="5"/>
      <c r="AB21" s="5"/>
      <c r="AC21" s="5"/>
      <c r="AD21" s="1"/>
    </row>
    <row r="22" spans="1:30" ht="28.5" customHeight="1" x14ac:dyDescent="0.2">
      <c r="A22" s="30"/>
      <c r="B22" s="13" t="s">
        <v>238</v>
      </c>
      <c r="C22" s="29" t="s">
        <v>237</v>
      </c>
      <c r="D22" s="23" t="s">
        <v>236</v>
      </c>
      <c r="E22" s="22"/>
      <c r="F22" s="9"/>
      <c r="G22" s="9"/>
      <c r="H22" s="9"/>
      <c r="I22" s="5"/>
      <c r="J22" s="5"/>
      <c r="K22" s="27"/>
      <c r="L22" s="5" t="s">
        <v>235</v>
      </c>
      <c r="M22" s="23"/>
      <c r="N22" s="5"/>
      <c r="O22" s="23"/>
      <c r="P22" s="5"/>
      <c r="Q22" s="8" t="s">
        <v>2</v>
      </c>
      <c r="R22" s="18">
        <v>1685.3</v>
      </c>
      <c r="S22" s="18">
        <v>1718.94</v>
      </c>
      <c r="T22" s="14">
        <f t="shared" si="0"/>
        <v>1.9960837833026659</v>
      </c>
      <c r="U22" s="8">
        <v>3075000</v>
      </c>
      <c r="V22" s="31">
        <v>0</v>
      </c>
      <c r="W22" s="31">
        <v>1718939.35</v>
      </c>
      <c r="X22" s="31">
        <v>0</v>
      </c>
      <c r="Y22" s="5" t="s">
        <v>234</v>
      </c>
      <c r="Z22" s="5">
        <v>20220624</v>
      </c>
      <c r="AA22" s="5"/>
      <c r="AB22" s="5"/>
      <c r="AC22" s="5"/>
      <c r="AD22" s="1"/>
    </row>
    <row r="23" spans="1:30" ht="12.75" customHeight="1" x14ac:dyDescent="0.2">
      <c r="A23" s="30"/>
      <c r="B23" s="13" t="s">
        <v>233</v>
      </c>
      <c r="C23" s="29" t="s">
        <v>232</v>
      </c>
      <c r="D23" s="23" t="s">
        <v>231</v>
      </c>
      <c r="E23" s="22"/>
      <c r="F23" s="9"/>
      <c r="G23" s="9"/>
      <c r="H23" s="9"/>
      <c r="I23" s="5"/>
      <c r="J23" s="5"/>
      <c r="K23" s="27"/>
      <c r="L23" s="5" t="s">
        <v>230</v>
      </c>
      <c r="M23" s="23"/>
      <c r="N23" s="5"/>
      <c r="O23" s="23"/>
      <c r="P23" s="5"/>
      <c r="Q23" s="8" t="s">
        <v>2</v>
      </c>
      <c r="R23" s="18">
        <v>101.8</v>
      </c>
      <c r="S23" s="18">
        <v>8.36</v>
      </c>
      <c r="T23" s="14">
        <f t="shared" si="0"/>
        <v>-91.787819253438116</v>
      </c>
      <c r="U23" s="8">
        <v>108000</v>
      </c>
      <c r="V23" s="31">
        <v>0</v>
      </c>
      <c r="W23" s="31">
        <v>8358.73</v>
      </c>
      <c r="X23" s="31">
        <v>0</v>
      </c>
      <c r="Y23" s="5" t="s">
        <v>229</v>
      </c>
      <c r="Z23" s="5">
        <v>20220110</v>
      </c>
      <c r="AA23" s="5"/>
      <c r="AB23" s="5"/>
      <c r="AC23" s="5"/>
      <c r="AD23" s="1"/>
    </row>
    <row r="24" spans="1:30" ht="19.5" customHeight="1" x14ac:dyDescent="0.2">
      <c r="A24" s="30"/>
      <c r="B24" s="13" t="s">
        <v>228</v>
      </c>
      <c r="C24" s="29" t="s">
        <v>227</v>
      </c>
      <c r="D24" s="23" t="s">
        <v>226</v>
      </c>
      <c r="E24" s="22"/>
      <c r="F24" s="5"/>
      <c r="G24" s="5"/>
      <c r="H24" s="5"/>
      <c r="I24" s="5"/>
      <c r="J24" s="5"/>
      <c r="K24" s="27"/>
      <c r="L24" s="5" t="s">
        <v>225</v>
      </c>
      <c r="M24" s="23"/>
      <c r="N24" s="5"/>
      <c r="O24" s="23"/>
      <c r="P24" s="5"/>
      <c r="Q24" s="8" t="s">
        <v>2</v>
      </c>
      <c r="R24" s="18">
        <v>0</v>
      </c>
      <c r="S24" s="18">
        <v>0</v>
      </c>
      <c r="T24" s="14"/>
      <c r="U24" s="2">
        <v>0</v>
      </c>
      <c r="V24" s="6">
        <v>0</v>
      </c>
      <c r="W24" s="6">
        <v>0</v>
      </c>
      <c r="X24" s="6">
        <v>0</v>
      </c>
      <c r="Y24" s="5" t="s">
        <v>224</v>
      </c>
      <c r="Z24" s="5">
        <v>0</v>
      </c>
      <c r="AA24" s="5"/>
      <c r="AB24" s="5"/>
      <c r="AC24" s="5"/>
      <c r="AD24" s="1"/>
    </row>
    <row r="25" spans="1:30" ht="19.5" customHeight="1" x14ac:dyDescent="0.2">
      <c r="A25" s="30"/>
      <c r="B25" s="13"/>
      <c r="C25" s="29" t="s">
        <v>223</v>
      </c>
      <c r="D25" s="23" t="s">
        <v>222</v>
      </c>
      <c r="E25" s="22"/>
      <c r="F25" s="5"/>
      <c r="G25" s="5"/>
      <c r="H25" s="5"/>
      <c r="I25" s="5"/>
      <c r="J25" s="5"/>
      <c r="K25" s="27"/>
      <c r="L25" s="5" t="s">
        <v>221</v>
      </c>
      <c r="M25" s="23"/>
      <c r="N25" s="5"/>
      <c r="O25" s="23"/>
      <c r="P25" s="5"/>
      <c r="Q25" s="8" t="s">
        <v>2</v>
      </c>
      <c r="R25" s="18">
        <v>373</v>
      </c>
      <c r="S25" s="18">
        <v>56.61</v>
      </c>
      <c r="T25" s="14">
        <f t="shared" si="0"/>
        <v>-84.823056300268092</v>
      </c>
      <c r="U25" s="2">
        <v>205000</v>
      </c>
      <c r="V25" s="6">
        <v>0</v>
      </c>
      <c r="W25" s="6">
        <v>56614.78</v>
      </c>
      <c r="X25" s="6">
        <v>0</v>
      </c>
      <c r="Y25" s="5" t="s">
        <v>220</v>
      </c>
      <c r="Z25" s="5">
        <v>20220629</v>
      </c>
      <c r="AA25" s="5"/>
      <c r="AB25" s="5"/>
      <c r="AC25" s="5"/>
      <c r="AD25" s="1"/>
    </row>
    <row r="26" spans="1:30" ht="14.25" customHeight="1" x14ac:dyDescent="0.2">
      <c r="A26" s="4"/>
      <c r="B26" s="13" t="s">
        <v>219</v>
      </c>
      <c r="C26" s="29" t="s">
        <v>218</v>
      </c>
      <c r="D26" s="23" t="s">
        <v>217</v>
      </c>
      <c r="E26" s="22"/>
      <c r="F26" s="5"/>
      <c r="G26" s="5"/>
      <c r="H26" s="5"/>
      <c r="I26" s="5"/>
      <c r="J26" s="5"/>
      <c r="K26" s="27"/>
      <c r="L26" s="5" t="s">
        <v>216</v>
      </c>
      <c r="M26" s="23"/>
      <c r="N26" s="5"/>
      <c r="O26" s="23"/>
      <c r="P26" s="5"/>
      <c r="Q26" s="8" t="s">
        <v>2</v>
      </c>
      <c r="R26" s="18">
        <v>246.4</v>
      </c>
      <c r="S26" s="18">
        <v>124.43</v>
      </c>
      <c r="T26" s="14">
        <f t="shared" si="0"/>
        <v>-49.500811688311686</v>
      </c>
      <c r="U26" s="2">
        <v>554000</v>
      </c>
      <c r="V26" s="6">
        <v>0</v>
      </c>
      <c r="W26" s="6">
        <v>124432.45</v>
      </c>
      <c r="X26" s="6">
        <v>0</v>
      </c>
      <c r="Y26" s="5" t="s">
        <v>215</v>
      </c>
      <c r="Z26" s="5">
        <v>20220607</v>
      </c>
      <c r="AA26" s="5"/>
      <c r="AB26" s="5"/>
      <c r="AC26" s="5"/>
      <c r="AD26" s="1"/>
    </row>
    <row r="27" spans="1:30" ht="15" customHeight="1" x14ac:dyDescent="0.2">
      <c r="A27" s="4"/>
      <c r="B27" s="13" t="s">
        <v>214</v>
      </c>
      <c r="C27" s="29" t="s">
        <v>213</v>
      </c>
      <c r="D27" s="23" t="s">
        <v>212</v>
      </c>
      <c r="E27" s="22"/>
      <c r="F27" s="5"/>
      <c r="G27" s="5"/>
      <c r="H27" s="5"/>
      <c r="I27" s="5"/>
      <c r="J27" s="5"/>
      <c r="K27" s="27"/>
      <c r="L27" s="5" t="s">
        <v>211</v>
      </c>
      <c r="M27" s="23"/>
      <c r="N27" s="5"/>
      <c r="O27" s="23"/>
      <c r="P27" s="5"/>
      <c r="Q27" s="8" t="s">
        <v>2</v>
      </c>
      <c r="R27" s="18">
        <v>0</v>
      </c>
      <c r="S27" s="18">
        <v>0</v>
      </c>
      <c r="T27" s="14"/>
      <c r="U27" s="2">
        <v>0</v>
      </c>
      <c r="V27" s="6">
        <v>0</v>
      </c>
      <c r="W27" s="6">
        <v>0</v>
      </c>
      <c r="X27" s="6">
        <v>0</v>
      </c>
      <c r="Y27" s="5" t="s">
        <v>210</v>
      </c>
      <c r="Z27" s="5">
        <v>0</v>
      </c>
      <c r="AA27" s="5"/>
      <c r="AB27" s="5"/>
      <c r="AC27" s="5"/>
      <c r="AD27" s="1"/>
    </row>
    <row r="28" spans="1:30" ht="18" customHeight="1" x14ac:dyDescent="0.2">
      <c r="A28" s="4"/>
      <c r="B28" s="13" t="s">
        <v>209</v>
      </c>
      <c r="C28" s="19" t="s">
        <v>208</v>
      </c>
      <c r="D28" s="23" t="s">
        <v>207</v>
      </c>
      <c r="E28" s="22"/>
      <c r="F28" s="5"/>
      <c r="G28" s="5"/>
      <c r="H28" s="5"/>
      <c r="I28" s="5"/>
      <c r="J28" s="5"/>
      <c r="K28" s="27"/>
      <c r="L28" s="5" t="s">
        <v>206</v>
      </c>
      <c r="M28" s="23"/>
      <c r="N28" s="5"/>
      <c r="O28" s="23"/>
      <c r="P28" s="5"/>
      <c r="Q28" s="8" t="s">
        <v>2</v>
      </c>
      <c r="R28" s="20">
        <v>174426.7</v>
      </c>
      <c r="S28" s="20">
        <v>182840.21</v>
      </c>
      <c r="T28" s="14">
        <f t="shared" si="0"/>
        <v>4.823521857605499</v>
      </c>
      <c r="U28" s="2">
        <v>374635269.19</v>
      </c>
      <c r="V28" s="6">
        <v>0</v>
      </c>
      <c r="W28" s="6">
        <v>182840206.27000001</v>
      </c>
      <c r="X28" s="6">
        <v>0</v>
      </c>
      <c r="Y28" s="5" t="s">
        <v>205</v>
      </c>
      <c r="Z28" s="5">
        <v>20220526</v>
      </c>
      <c r="AA28" s="5"/>
      <c r="AB28" s="5"/>
      <c r="AC28" s="5"/>
      <c r="AD28" s="1"/>
    </row>
    <row r="29" spans="1:30" ht="32.25" customHeight="1" x14ac:dyDescent="0.2">
      <c r="A29" s="4"/>
      <c r="B29" s="24" t="s">
        <v>204</v>
      </c>
      <c r="C29" s="28" t="s">
        <v>203</v>
      </c>
      <c r="D29" s="23" t="s">
        <v>202</v>
      </c>
      <c r="E29" s="22"/>
      <c r="F29" s="5"/>
      <c r="G29" s="5"/>
      <c r="H29" s="5"/>
      <c r="I29" s="5"/>
      <c r="J29" s="5"/>
      <c r="K29" s="27"/>
      <c r="L29" s="5" t="s">
        <v>201</v>
      </c>
      <c r="M29" s="23"/>
      <c r="N29" s="5"/>
      <c r="O29" s="23"/>
      <c r="P29" s="5"/>
      <c r="Q29" s="5"/>
      <c r="R29" s="20">
        <v>174416.7</v>
      </c>
      <c r="S29" s="20">
        <v>182810.21</v>
      </c>
      <c r="T29" s="14">
        <f t="shared" si="0"/>
        <v>4.8123316173279278</v>
      </c>
      <c r="U29" s="2">
        <v>374605269.19</v>
      </c>
      <c r="V29" s="6">
        <v>0</v>
      </c>
      <c r="W29" s="6">
        <v>182810206.27000001</v>
      </c>
      <c r="X29" s="6">
        <v>0</v>
      </c>
      <c r="Y29" s="5" t="s">
        <v>200</v>
      </c>
      <c r="Z29" s="5">
        <v>20220627</v>
      </c>
      <c r="AA29" s="5"/>
      <c r="AB29" s="5"/>
      <c r="AC29" s="5"/>
      <c r="AD29" s="1"/>
    </row>
    <row r="30" spans="1:30" ht="19.5" customHeight="1" x14ac:dyDescent="0.2">
      <c r="A30" s="4"/>
      <c r="B30" s="13"/>
      <c r="C30" s="29" t="s">
        <v>199</v>
      </c>
      <c r="D30" s="23" t="s">
        <v>198</v>
      </c>
      <c r="E30" s="22"/>
      <c r="F30" s="5"/>
      <c r="G30" s="5"/>
      <c r="H30" s="5"/>
      <c r="I30" s="5"/>
      <c r="J30" s="5"/>
      <c r="K30" s="27"/>
      <c r="L30" s="5" t="s">
        <v>197</v>
      </c>
      <c r="M30" s="23"/>
      <c r="N30" s="5"/>
      <c r="O30" s="23" t="s">
        <v>1</v>
      </c>
      <c r="P30" s="5"/>
      <c r="Q30" s="8" t="s">
        <v>2</v>
      </c>
      <c r="R30" s="18">
        <v>60427.199999999997</v>
      </c>
      <c r="S30" s="18">
        <v>72539.5</v>
      </c>
      <c r="T30" s="14">
        <f t="shared" si="0"/>
        <v>20.044450181375282</v>
      </c>
      <c r="U30" s="2">
        <v>115691500</v>
      </c>
      <c r="V30" s="6">
        <v>0</v>
      </c>
      <c r="W30" s="6">
        <v>72539500</v>
      </c>
      <c r="X30" s="6">
        <v>0</v>
      </c>
      <c r="Y30" s="5" t="s">
        <v>196</v>
      </c>
      <c r="Z30" s="5">
        <v>20220627</v>
      </c>
      <c r="AA30" s="5"/>
      <c r="AB30" s="5"/>
      <c r="AC30" s="5"/>
      <c r="AD30" s="1"/>
    </row>
    <row r="31" spans="1:30" ht="23.25" customHeight="1" x14ac:dyDescent="0.2">
      <c r="A31" s="4"/>
      <c r="B31" s="13"/>
      <c r="C31" s="29" t="s">
        <v>195</v>
      </c>
      <c r="D31" s="23" t="s">
        <v>194</v>
      </c>
      <c r="E31" s="22"/>
      <c r="F31" s="5"/>
      <c r="G31" s="5"/>
      <c r="H31" s="5"/>
      <c r="I31" s="5"/>
      <c r="J31" s="5"/>
      <c r="K31" s="27"/>
      <c r="L31" s="5" t="s">
        <v>193</v>
      </c>
      <c r="M31" s="23"/>
      <c r="N31" s="5"/>
      <c r="O31" s="23" t="s">
        <v>1</v>
      </c>
      <c r="P31" s="5"/>
      <c r="Q31" s="8" t="s">
        <v>2</v>
      </c>
      <c r="R31" s="18">
        <v>10260.299999999999</v>
      </c>
      <c r="S31" s="18">
        <v>14566.83</v>
      </c>
      <c r="T31" s="14">
        <f t="shared" si="0"/>
        <v>41.972749334814779</v>
      </c>
      <c r="U31" s="2">
        <v>81216995.859999999</v>
      </c>
      <c r="V31" s="6">
        <v>0</v>
      </c>
      <c r="W31" s="6">
        <v>14566830.68</v>
      </c>
      <c r="X31" s="6">
        <v>0</v>
      </c>
      <c r="Y31" s="5" t="s">
        <v>192</v>
      </c>
      <c r="Z31" s="5">
        <v>20220630</v>
      </c>
      <c r="AA31" s="5"/>
      <c r="AB31" s="5"/>
      <c r="AC31" s="5"/>
      <c r="AD31" s="1"/>
    </row>
    <row r="32" spans="1:30" ht="16.5" customHeight="1" x14ac:dyDescent="0.2">
      <c r="A32" s="4"/>
      <c r="B32" s="13"/>
      <c r="C32" s="29" t="s">
        <v>191</v>
      </c>
      <c r="D32" s="23" t="s">
        <v>190</v>
      </c>
      <c r="E32" s="22"/>
      <c r="F32" s="5"/>
      <c r="G32" s="5"/>
      <c r="H32" s="5"/>
      <c r="I32" s="5"/>
      <c r="J32" s="5"/>
      <c r="K32" s="27"/>
      <c r="L32" s="5" t="s">
        <v>189</v>
      </c>
      <c r="M32" s="23"/>
      <c r="N32" s="5"/>
      <c r="O32" s="23" t="s">
        <v>1</v>
      </c>
      <c r="P32" s="5"/>
      <c r="Q32" s="8" t="s">
        <v>2</v>
      </c>
      <c r="R32" s="18">
        <v>89909.9</v>
      </c>
      <c r="S32" s="18">
        <v>83163.3</v>
      </c>
      <c r="T32" s="14">
        <f t="shared" si="0"/>
        <v>-7.503734293998761</v>
      </c>
      <c r="U32" s="2">
        <v>150240900</v>
      </c>
      <c r="V32" s="6">
        <v>0</v>
      </c>
      <c r="W32" s="6">
        <v>83163299.670000002</v>
      </c>
      <c r="X32" s="6">
        <v>0</v>
      </c>
      <c r="Y32" s="5" t="s">
        <v>188</v>
      </c>
      <c r="Z32" s="5">
        <v>20220621</v>
      </c>
      <c r="AA32" s="5"/>
      <c r="AB32" s="5"/>
      <c r="AC32" s="5"/>
      <c r="AD32" s="1"/>
    </row>
    <row r="33" spans="1:30" ht="17.25" customHeight="1" x14ac:dyDescent="0.2">
      <c r="A33" s="4"/>
      <c r="B33" s="13"/>
      <c r="C33" s="29" t="s">
        <v>187</v>
      </c>
      <c r="D33" s="23" t="s">
        <v>186</v>
      </c>
      <c r="E33" s="22"/>
      <c r="F33" s="5"/>
      <c r="G33" s="5"/>
      <c r="H33" s="5"/>
      <c r="I33" s="5"/>
      <c r="J33" s="5"/>
      <c r="K33" s="27"/>
      <c r="L33" s="5" t="s">
        <v>185</v>
      </c>
      <c r="M33" s="23"/>
      <c r="N33" s="5"/>
      <c r="O33" s="23" t="s">
        <v>1</v>
      </c>
      <c r="P33" s="5"/>
      <c r="Q33" s="8" t="s">
        <v>2</v>
      </c>
      <c r="R33" s="18">
        <v>13819.4</v>
      </c>
      <c r="S33" s="18">
        <v>12540.58</v>
      </c>
      <c r="T33" s="14">
        <f t="shared" si="0"/>
        <v>-9.2538026252948669</v>
      </c>
      <c r="U33" s="2">
        <v>27455873.329999998</v>
      </c>
      <c r="V33" s="6">
        <v>0</v>
      </c>
      <c r="W33" s="6">
        <v>12540575.92</v>
      </c>
      <c r="X33" s="6">
        <v>0</v>
      </c>
      <c r="Y33" s="5" t="s">
        <v>184</v>
      </c>
      <c r="Z33" s="5">
        <v>20220627</v>
      </c>
      <c r="AA33" s="5"/>
      <c r="AB33" s="5"/>
      <c r="AC33" s="5"/>
      <c r="AD33" s="1"/>
    </row>
    <row r="34" spans="1:30" ht="13.5" customHeight="1" x14ac:dyDescent="0.2">
      <c r="A34" s="4"/>
      <c r="B34" s="13"/>
      <c r="C34" s="28" t="s">
        <v>183</v>
      </c>
      <c r="D34" s="23" t="s">
        <v>182</v>
      </c>
      <c r="E34" s="22"/>
      <c r="F34" s="5"/>
      <c r="G34" s="5"/>
      <c r="H34" s="5"/>
      <c r="I34" s="5"/>
      <c r="J34" s="5"/>
      <c r="K34" s="27"/>
      <c r="L34" s="5" t="s">
        <v>181</v>
      </c>
      <c r="M34" s="23"/>
      <c r="N34" s="5"/>
      <c r="O34" s="23" t="s">
        <v>1</v>
      </c>
      <c r="P34" s="5"/>
      <c r="Q34" s="8" t="s">
        <v>2</v>
      </c>
      <c r="R34" s="20">
        <v>10</v>
      </c>
      <c r="S34" s="20">
        <v>30</v>
      </c>
      <c r="T34" s="14">
        <f t="shared" si="0"/>
        <v>200</v>
      </c>
      <c r="U34" s="2">
        <v>30000</v>
      </c>
      <c r="V34" s="6">
        <v>0</v>
      </c>
      <c r="W34" s="6">
        <v>30000</v>
      </c>
      <c r="X34" s="6">
        <v>0</v>
      </c>
      <c r="Y34" s="5" t="s">
        <v>180</v>
      </c>
      <c r="Z34" s="5">
        <v>20220111</v>
      </c>
      <c r="AA34" s="5"/>
      <c r="AB34" s="5"/>
      <c r="AC34" s="5"/>
      <c r="AD34" s="1"/>
    </row>
    <row r="35" spans="1:30" ht="30" customHeight="1" x14ac:dyDescent="0.2">
      <c r="A35" s="4"/>
      <c r="B35" s="24" t="s">
        <v>179</v>
      </c>
      <c r="C35" s="28" t="s">
        <v>178</v>
      </c>
      <c r="D35" s="23" t="s">
        <v>177</v>
      </c>
      <c r="E35" s="22"/>
      <c r="F35" s="5"/>
      <c r="G35" s="5"/>
      <c r="H35" s="5"/>
      <c r="I35" s="5"/>
      <c r="J35" s="5"/>
      <c r="K35" s="27"/>
      <c r="L35" s="5" t="s">
        <v>176</v>
      </c>
      <c r="M35" s="23"/>
      <c r="N35" s="5"/>
      <c r="O35" s="23"/>
      <c r="P35" s="5"/>
      <c r="Q35" s="5"/>
      <c r="R35" s="20">
        <v>24</v>
      </c>
      <c r="S35" s="20">
        <v>0</v>
      </c>
      <c r="T35" s="14">
        <f t="shared" si="0"/>
        <v>-100</v>
      </c>
      <c r="U35" s="2">
        <v>0</v>
      </c>
      <c r="V35" s="6">
        <v>0</v>
      </c>
      <c r="W35" s="6">
        <v>0</v>
      </c>
      <c r="X35" s="6">
        <v>0</v>
      </c>
      <c r="Y35" s="5" t="s">
        <v>175</v>
      </c>
      <c r="Z35" s="5">
        <v>0</v>
      </c>
      <c r="AA35" s="5"/>
      <c r="AB35" s="5"/>
      <c r="AC35" s="5"/>
      <c r="AD35" s="1"/>
    </row>
    <row r="36" spans="1:30" ht="19.5" customHeight="1" x14ac:dyDescent="0.2">
      <c r="A36" s="4"/>
      <c r="B36" s="13" t="s">
        <v>174</v>
      </c>
      <c r="C36" s="28" t="s">
        <v>173</v>
      </c>
      <c r="D36" s="23" t="s">
        <v>172</v>
      </c>
      <c r="E36" s="22"/>
      <c r="F36" s="5"/>
      <c r="G36" s="5"/>
      <c r="H36" s="5"/>
      <c r="I36" s="5"/>
      <c r="J36" s="5"/>
      <c r="K36" s="27"/>
      <c r="L36" s="5" t="s">
        <v>171</v>
      </c>
      <c r="M36" s="23"/>
      <c r="N36" s="5"/>
      <c r="O36" s="23"/>
      <c r="P36" s="5"/>
      <c r="Q36" s="8" t="s">
        <v>2</v>
      </c>
      <c r="R36" s="20">
        <v>-24</v>
      </c>
      <c r="S36" s="20">
        <v>0</v>
      </c>
      <c r="T36" s="14">
        <f t="shared" si="0"/>
        <v>-100</v>
      </c>
      <c r="U36" s="2">
        <v>0</v>
      </c>
      <c r="V36" s="6">
        <v>0</v>
      </c>
      <c r="W36" s="6">
        <v>0</v>
      </c>
      <c r="X36" s="6">
        <v>0</v>
      </c>
      <c r="Y36" s="5" t="s">
        <v>170</v>
      </c>
      <c r="Z36" s="5">
        <v>0</v>
      </c>
      <c r="AA36" s="5"/>
      <c r="AB36" s="5"/>
      <c r="AC36" s="5"/>
      <c r="AD36" s="1"/>
    </row>
    <row r="37" spans="1:30" ht="15" customHeight="1" x14ac:dyDescent="0.2">
      <c r="A37" s="4"/>
      <c r="B37" s="13"/>
      <c r="C37" s="28" t="s">
        <v>169</v>
      </c>
      <c r="D37" s="23"/>
      <c r="E37" s="22"/>
      <c r="F37" s="5"/>
      <c r="G37" s="5"/>
      <c r="H37" s="5"/>
      <c r="I37" s="5"/>
      <c r="J37" s="5"/>
      <c r="K37" s="27"/>
      <c r="L37" s="5" t="s">
        <v>168</v>
      </c>
      <c r="M37" s="23"/>
      <c r="N37" s="5"/>
      <c r="O37" s="23"/>
      <c r="P37" s="5"/>
      <c r="Q37" s="8"/>
      <c r="R37" s="20">
        <v>193264.3</v>
      </c>
      <c r="S37" s="20">
        <v>203566.44</v>
      </c>
      <c r="T37" s="14">
        <f t="shared" si="0"/>
        <v>5.3305964940239932</v>
      </c>
      <c r="U37" s="2">
        <v>417816269.19</v>
      </c>
      <c r="V37" s="6">
        <v>0</v>
      </c>
      <c r="W37" s="6">
        <v>203566443.88</v>
      </c>
      <c r="X37" s="6">
        <v>0</v>
      </c>
      <c r="Y37" s="5" t="s">
        <v>167</v>
      </c>
      <c r="Z37" s="5">
        <v>20220526</v>
      </c>
      <c r="AA37" s="5"/>
      <c r="AB37" s="5"/>
      <c r="AC37" s="5"/>
      <c r="AD37" s="1"/>
    </row>
    <row r="38" spans="1:30" ht="16.5" customHeight="1" x14ac:dyDescent="0.2">
      <c r="A38" s="4"/>
      <c r="B38" s="26"/>
      <c r="C38" s="19" t="s">
        <v>166</v>
      </c>
      <c r="D38" s="23"/>
      <c r="E38" s="22"/>
      <c r="F38" s="5"/>
      <c r="G38" s="5"/>
      <c r="H38" s="5"/>
      <c r="I38" s="5"/>
      <c r="J38" s="5"/>
      <c r="K38" s="5"/>
      <c r="L38" s="5"/>
      <c r="M38" s="5"/>
      <c r="N38" s="11"/>
      <c r="O38" s="11"/>
      <c r="P38" s="5"/>
      <c r="Q38" s="5"/>
      <c r="R38" s="16"/>
      <c r="S38" s="16"/>
      <c r="T38" s="14"/>
      <c r="U38" s="2">
        <v>0</v>
      </c>
      <c r="V38" s="6">
        <v>0</v>
      </c>
      <c r="W38" s="6">
        <v>0</v>
      </c>
      <c r="X38" s="6">
        <v>0</v>
      </c>
      <c r="Y38" s="5" t="s">
        <v>165</v>
      </c>
      <c r="Z38" s="5">
        <v>0</v>
      </c>
      <c r="AA38" s="5" t="s">
        <v>21</v>
      </c>
      <c r="AB38" s="5"/>
      <c r="AC38" s="5"/>
      <c r="AD38" s="1"/>
    </row>
    <row r="39" spans="1:30" ht="15" customHeight="1" x14ac:dyDescent="0.2">
      <c r="A39" s="4"/>
      <c r="B39" s="13"/>
      <c r="C39" s="15" t="s">
        <v>164</v>
      </c>
      <c r="D39" s="23"/>
      <c r="E39" s="22" t="s">
        <v>163</v>
      </c>
      <c r="F39" s="5"/>
      <c r="G39" s="5"/>
      <c r="H39" s="5"/>
      <c r="I39" s="5"/>
      <c r="J39" s="5"/>
      <c r="K39" s="5"/>
      <c r="L39" s="5"/>
      <c r="M39" s="5"/>
      <c r="N39" s="11"/>
      <c r="O39" s="11"/>
      <c r="P39" s="5"/>
      <c r="Q39" s="5"/>
      <c r="R39" s="20">
        <v>28281</v>
      </c>
      <c r="S39" s="20">
        <v>29625.360000000001</v>
      </c>
      <c r="T39" s="14">
        <f t="shared" si="0"/>
        <v>4.7535801421449122</v>
      </c>
      <c r="U39" s="2">
        <v>0</v>
      </c>
      <c r="V39" s="6">
        <v>61811173.479999997</v>
      </c>
      <c r="W39" s="6">
        <v>0</v>
      </c>
      <c r="X39" s="6">
        <v>29625360.620000001</v>
      </c>
      <c r="Y39" s="5" t="s">
        <v>162</v>
      </c>
      <c r="Z39" s="5">
        <v>20220629</v>
      </c>
      <c r="AA39" s="5"/>
      <c r="AB39" s="5"/>
      <c r="AC39" s="5"/>
      <c r="AD39" s="1"/>
    </row>
    <row r="40" spans="1:30" ht="23.25" customHeight="1" x14ac:dyDescent="0.2">
      <c r="A40" s="4"/>
      <c r="B40" s="13"/>
      <c r="C40" s="17" t="s">
        <v>161</v>
      </c>
      <c r="D40" s="23"/>
      <c r="E40" s="22" t="s">
        <v>160</v>
      </c>
      <c r="F40" s="5"/>
      <c r="G40" s="5"/>
      <c r="H40" s="5"/>
      <c r="I40" s="5"/>
      <c r="J40" s="5"/>
      <c r="K40" s="5"/>
      <c r="L40" s="5"/>
      <c r="M40" s="5"/>
      <c r="N40" s="11"/>
      <c r="O40" s="11"/>
      <c r="P40" s="5"/>
      <c r="Q40" s="5"/>
      <c r="R40" s="18">
        <v>0</v>
      </c>
      <c r="S40" s="18">
        <v>0</v>
      </c>
      <c r="T40" s="14"/>
      <c r="U40" s="2">
        <v>0</v>
      </c>
      <c r="V40" s="6">
        <v>0</v>
      </c>
      <c r="W40" s="6">
        <v>0</v>
      </c>
      <c r="X40" s="6">
        <v>0</v>
      </c>
      <c r="Y40" s="5"/>
      <c r="Z40" s="5">
        <v>0</v>
      </c>
      <c r="AA40" s="5"/>
      <c r="AB40" s="5"/>
      <c r="AC40" s="5"/>
      <c r="AD40" s="1"/>
    </row>
    <row r="41" spans="1:30" ht="40.5" customHeight="1" x14ac:dyDescent="0.2">
      <c r="A41" s="4"/>
      <c r="B41" s="24" t="s">
        <v>159</v>
      </c>
      <c r="C41" s="17" t="s">
        <v>158</v>
      </c>
      <c r="D41" s="23"/>
      <c r="E41" s="22" t="s">
        <v>157</v>
      </c>
      <c r="F41" s="5"/>
      <c r="G41" s="5"/>
      <c r="H41" s="5"/>
      <c r="I41" s="8"/>
      <c r="J41" s="8"/>
      <c r="K41" s="8"/>
      <c r="L41" s="8"/>
      <c r="M41" s="8"/>
      <c r="N41" s="11"/>
      <c r="O41" s="11"/>
      <c r="P41" s="5"/>
      <c r="Q41" s="8" t="s">
        <v>2</v>
      </c>
      <c r="R41" s="18">
        <v>0</v>
      </c>
      <c r="S41" s="18">
        <v>7.32</v>
      </c>
      <c r="T41" s="14"/>
      <c r="U41" s="2">
        <v>0</v>
      </c>
      <c r="V41" s="6">
        <v>12500</v>
      </c>
      <c r="W41" s="6">
        <v>0</v>
      </c>
      <c r="X41" s="6">
        <v>7317.22</v>
      </c>
      <c r="Y41" s="5" t="s">
        <v>156</v>
      </c>
      <c r="Z41" s="5">
        <v>20220305</v>
      </c>
      <c r="AA41" s="5"/>
      <c r="AB41" s="5"/>
      <c r="AC41" s="5"/>
      <c r="AD41" s="1"/>
    </row>
    <row r="42" spans="1:30" ht="33.75" customHeight="1" x14ac:dyDescent="0.2">
      <c r="A42" s="4"/>
      <c r="B42" s="13" t="s">
        <v>155</v>
      </c>
      <c r="C42" s="17" t="s">
        <v>154</v>
      </c>
      <c r="D42" s="11"/>
      <c r="E42" s="10" t="s">
        <v>153</v>
      </c>
      <c r="F42" s="9"/>
      <c r="G42" s="9"/>
      <c r="H42" s="9"/>
      <c r="I42" s="8"/>
      <c r="J42" s="8"/>
      <c r="K42" s="8"/>
      <c r="L42" s="8"/>
      <c r="M42" s="8"/>
      <c r="N42" s="11"/>
      <c r="O42" s="11"/>
      <c r="P42" s="25"/>
      <c r="Q42" s="8" t="s">
        <v>2</v>
      </c>
      <c r="R42" s="18">
        <v>9787.7000000000007</v>
      </c>
      <c r="S42" s="18">
        <v>11532.18</v>
      </c>
      <c r="T42" s="14">
        <f t="shared" si="0"/>
        <v>17.823186243959242</v>
      </c>
      <c r="U42" s="2">
        <v>0</v>
      </c>
      <c r="V42" s="6">
        <v>23854500</v>
      </c>
      <c r="W42" s="6">
        <v>0</v>
      </c>
      <c r="X42" s="6">
        <v>11532184.92</v>
      </c>
      <c r="Y42" s="5" t="s">
        <v>152</v>
      </c>
      <c r="Z42" s="5">
        <v>20220629</v>
      </c>
      <c r="AA42" s="5"/>
      <c r="AB42" s="5"/>
      <c r="AC42" s="5"/>
      <c r="AD42" s="1"/>
    </row>
    <row r="43" spans="1:30" ht="15" customHeight="1" x14ac:dyDescent="0.2">
      <c r="A43" s="4"/>
      <c r="B43" s="13" t="s">
        <v>151</v>
      </c>
      <c r="C43" s="17" t="s">
        <v>150</v>
      </c>
      <c r="D43" s="11"/>
      <c r="E43" s="10" t="s">
        <v>149</v>
      </c>
      <c r="F43" s="9"/>
      <c r="G43" s="9"/>
      <c r="H43" s="9"/>
      <c r="I43" s="8"/>
      <c r="J43" s="8"/>
      <c r="K43" s="8"/>
      <c r="L43" s="8"/>
      <c r="M43" s="8"/>
      <c r="N43" s="11"/>
      <c r="O43" s="11"/>
      <c r="P43" s="5"/>
      <c r="Q43" s="8" t="s">
        <v>2</v>
      </c>
      <c r="R43" s="18">
        <v>0</v>
      </c>
      <c r="S43" s="18">
        <v>5.8</v>
      </c>
      <c r="T43" s="14"/>
      <c r="U43" s="2">
        <v>0</v>
      </c>
      <c r="V43" s="6">
        <v>5800</v>
      </c>
      <c r="W43" s="6">
        <v>0</v>
      </c>
      <c r="X43" s="6">
        <v>5800</v>
      </c>
      <c r="Y43" s="5" t="s">
        <v>148</v>
      </c>
      <c r="Z43" s="5">
        <v>20220215</v>
      </c>
      <c r="AA43" s="5"/>
      <c r="AB43" s="5"/>
      <c r="AC43" s="5"/>
      <c r="AD43" s="1"/>
    </row>
    <row r="44" spans="1:30" ht="25.5" customHeight="1" x14ac:dyDescent="0.2">
      <c r="A44" s="4"/>
      <c r="B44" s="13"/>
      <c r="C44" s="17" t="s">
        <v>147</v>
      </c>
      <c r="D44" s="11"/>
      <c r="E44" s="10" t="s">
        <v>146</v>
      </c>
      <c r="F44" s="9"/>
      <c r="G44" s="9"/>
      <c r="H44" s="9"/>
      <c r="I44" s="8"/>
      <c r="J44" s="8"/>
      <c r="K44" s="8"/>
      <c r="L44" s="8"/>
      <c r="M44" s="8"/>
      <c r="N44" s="11"/>
      <c r="O44" s="11"/>
      <c r="P44" s="5"/>
      <c r="Q44" s="8" t="s">
        <v>2</v>
      </c>
      <c r="R44" s="18">
        <v>3411.3</v>
      </c>
      <c r="S44" s="18">
        <v>3736.09</v>
      </c>
      <c r="T44" s="14">
        <f t="shared" si="0"/>
        <v>9.5210037229208808</v>
      </c>
      <c r="U44" s="2">
        <v>0</v>
      </c>
      <c r="V44" s="6">
        <v>8109000</v>
      </c>
      <c r="W44" s="6">
        <v>0</v>
      </c>
      <c r="X44" s="6">
        <v>3736090.9</v>
      </c>
      <c r="Y44" s="5" t="s">
        <v>145</v>
      </c>
      <c r="Z44" s="5">
        <v>20220629</v>
      </c>
      <c r="AA44" s="5"/>
      <c r="AB44" s="5"/>
      <c r="AC44" s="5"/>
      <c r="AD44" s="1"/>
    </row>
    <row r="45" spans="1:30" ht="15" customHeight="1" x14ac:dyDescent="0.2">
      <c r="A45" s="4"/>
      <c r="B45" s="13" t="s">
        <v>144</v>
      </c>
      <c r="C45" s="17" t="s">
        <v>143</v>
      </c>
      <c r="D45" s="11"/>
      <c r="E45" s="10" t="s">
        <v>142</v>
      </c>
      <c r="F45" s="9"/>
      <c r="G45" s="9"/>
      <c r="H45" s="9"/>
      <c r="I45" s="8"/>
      <c r="J45" s="8"/>
      <c r="K45" s="8"/>
      <c r="L45" s="8"/>
      <c r="M45" s="8"/>
      <c r="N45" s="11"/>
      <c r="O45" s="11"/>
      <c r="P45" s="25"/>
      <c r="Q45" s="8" t="s">
        <v>2</v>
      </c>
      <c r="R45" s="18">
        <v>0</v>
      </c>
      <c r="S45" s="18">
        <v>0</v>
      </c>
      <c r="T45" s="14"/>
      <c r="U45" s="2">
        <v>0</v>
      </c>
      <c r="V45" s="6">
        <v>3414973.48</v>
      </c>
      <c r="W45" s="6">
        <v>0</v>
      </c>
      <c r="X45" s="6">
        <v>0</v>
      </c>
      <c r="Y45" s="5" t="s">
        <v>141</v>
      </c>
      <c r="Z45" s="5">
        <v>20220630</v>
      </c>
      <c r="AA45" s="5"/>
      <c r="AB45" s="5"/>
      <c r="AC45" s="5"/>
      <c r="AD45" s="1"/>
    </row>
    <row r="46" spans="1:30" ht="14.25" customHeight="1" x14ac:dyDescent="0.2">
      <c r="A46" s="4"/>
      <c r="B46" s="13" t="s">
        <v>140</v>
      </c>
      <c r="C46" s="17" t="s">
        <v>139</v>
      </c>
      <c r="D46" s="11"/>
      <c r="E46" s="10" t="s">
        <v>138</v>
      </c>
      <c r="F46" s="9"/>
      <c r="G46" s="9"/>
      <c r="H46" s="9"/>
      <c r="I46" s="8"/>
      <c r="J46" s="8"/>
      <c r="K46" s="8"/>
      <c r="L46" s="8"/>
      <c r="M46" s="8"/>
      <c r="N46" s="11"/>
      <c r="O46" s="11"/>
      <c r="P46" s="5"/>
      <c r="Q46" s="8" t="s">
        <v>2</v>
      </c>
      <c r="R46" s="18">
        <v>15082.1</v>
      </c>
      <c r="S46" s="18">
        <v>14343.97</v>
      </c>
      <c r="T46" s="14">
        <f t="shared" si="0"/>
        <v>-4.8940797369066757</v>
      </c>
      <c r="U46" s="2">
        <v>0</v>
      </c>
      <c r="V46" s="6">
        <v>26414400</v>
      </c>
      <c r="W46" s="6">
        <v>0</v>
      </c>
      <c r="X46" s="6">
        <v>14343967.58</v>
      </c>
      <c r="Y46" s="5" t="s">
        <v>137</v>
      </c>
      <c r="Z46" s="5">
        <v>20220629</v>
      </c>
      <c r="AA46" s="5"/>
      <c r="AB46" s="5"/>
      <c r="AC46" s="5"/>
      <c r="AD46" s="1"/>
    </row>
    <row r="47" spans="1:30" ht="15" customHeight="1" x14ac:dyDescent="0.2">
      <c r="A47" s="4"/>
      <c r="B47" s="13" t="s">
        <v>136</v>
      </c>
      <c r="C47" s="15" t="s">
        <v>135</v>
      </c>
      <c r="D47" s="11"/>
      <c r="E47" s="10" t="s">
        <v>134</v>
      </c>
      <c r="F47" s="9"/>
      <c r="G47" s="9"/>
      <c r="H47" s="9"/>
      <c r="I47" s="8"/>
      <c r="J47" s="8"/>
      <c r="K47" s="8"/>
      <c r="L47" s="8"/>
      <c r="M47" s="8"/>
      <c r="N47" s="11"/>
      <c r="O47" s="11"/>
      <c r="P47" s="5"/>
      <c r="Q47" s="8" t="s">
        <v>2</v>
      </c>
      <c r="R47" s="20">
        <v>494.1</v>
      </c>
      <c r="S47" s="20">
        <v>526.9</v>
      </c>
      <c r="T47" s="14">
        <f t="shared" si="0"/>
        <v>6.6383323213924115</v>
      </c>
      <c r="U47" s="2">
        <v>0</v>
      </c>
      <c r="V47" s="6">
        <v>1053800</v>
      </c>
      <c r="W47" s="6">
        <v>0</v>
      </c>
      <c r="X47" s="6">
        <v>526900</v>
      </c>
      <c r="Y47" s="5" t="s">
        <v>133</v>
      </c>
      <c r="Z47" s="5">
        <v>20220407</v>
      </c>
      <c r="AA47" s="5"/>
      <c r="AB47" s="5"/>
      <c r="AC47" s="5"/>
      <c r="AD47" s="1"/>
    </row>
    <row r="48" spans="1:30" ht="15.75" customHeight="1" x14ac:dyDescent="0.2">
      <c r="A48" s="4"/>
      <c r="B48" s="13" t="s">
        <v>132</v>
      </c>
      <c r="C48" s="17" t="s">
        <v>131</v>
      </c>
      <c r="D48" s="11"/>
      <c r="E48" s="10" t="s">
        <v>130</v>
      </c>
      <c r="F48" s="9"/>
      <c r="G48" s="9"/>
      <c r="H48" s="9"/>
      <c r="I48" s="8"/>
      <c r="J48" s="8"/>
      <c r="K48" s="8"/>
      <c r="L48" s="8"/>
      <c r="M48" s="8"/>
      <c r="N48" s="11"/>
      <c r="O48" s="11"/>
      <c r="P48" s="5"/>
      <c r="Q48" s="8" t="s">
        <v>2</v>
      </c>
      <c r="R48" s="18">
        <v>494.1</v>
      </c>
      <c r="S48" s="18">
        <v>526.9</v>
      </c>
      <c r="T48" s="14">
        <f t="shared" si="0"/>
        <v>6.6383323213924115</v>
      </c>
      <c r="U48" s="2">
        <v>0</v>
      </c>
      <c r="V48" s="6">
        <v>1053800</v>
      </c>
      <c r="W48" s="6">
        <v>0</v>
      </c>
      <c r="X48" s="6">
        <v>526900</v>
      </c>
      <c r="Y48" s="5"/>
      <c r="Z48" s="5">
        <v>20220407</v>
      </c>
      <c r="AA48" s="5"/>
      <c r="AB48" s="5"/>
      <c r="AC48" s="5"/>
      <c r="AD48" s="1"/>
    </row>
    <row r="49" spans="1:30" ht="25.5" customHeight="1" x14ac:dyDescent="0.2">
      <c r="A49" s="4"/>
      <c r="B49" s="13" t="s">
        <v>129</v>
      </c>
      <c r="C49" s="15" t="s">
        <v>128</v>
      </c>
      <c r="D49" s="11"/>
      <c r="E49" s="10" t="s">
        <v>127</v>
      </c>
      <c r="F49" s="9"/>
      <c r="G49" s="9"/>
      <c r="H49" s="9"/>
      <c r="I49" s="8"/>
      <c r="J49" s="8"/>
      <c r="K49" s="8"/>
      <c r="L49" s="8"/>
      <c r="M49" s="8"/>
      <c r="N49" s="11"/>
      <c r="O49" s="11"/>
      <c r="P49" s="5"/>
      <c r="Q49" s="8" t="s">
        <v>2</v>
      </c>
      <c r="R49" s="20">
        <v>0</v>
      </c>
      <c r="S49" s="20">
        <v>0</v>
      </c>
      <c r="T49" s="14"/>
      <c r="U49" s="2">
        <v>0</v>
      </c>
      <c r="V49" s="6">
        <v>43000</v>
      </c>
      <c r="W49" s="6">
        <v>0</v>
      </c>
      <c r="X49" s="6">
        <v>0</v>
      </c>
      <c r="Y49" s="5" t="s">
        <v>126</v>
      </c>
      <c r="Z49" s="5">
        <v>20220518</v>
      </c>
      <c r="AA49" s="5"/>
      <c r="AB49" s="5"/>
      <c r="AC49" s="5"/>
      <c r="AD49" s="1"/>
    </row>
    <row r="50" spans="1:30" ht="12.75" customHeight="1" x14ac:dyDescent="0.2">
      <c r="A50" s="4"/>
      <c r="B50" s="13"/>
      <c r="C50" s="17" t="s">
        <v>125</v>
      </c>
      <c r="D50" s="11"/>
      <c r="E50" s="10" t="s">
        <v>124</v>
      </c>
      <c r="F50" s="9"/>
      <c r="G50" s="9"/>
      <c r="H50" s="9"/>
      <c r="I50" s="8"/>
      <c r="J50" s="8"/>
      <c r="K50" s="8"/>
      <c r="L50" s="8"/>
      <c r="M50" s="8"/>
      <c r="N50" s="11"/>
      <c r="O50" s="11"/>
      <c r="P50" s="5"/>
      <c r="Q50" s="8"/>
      <c r="R50" s="18">
        <v>0</v>
      </c>
      <c r="S50" s="18">
        <v>0</v>
      </c>
      <c r="T50" s="14"/>
      <c r="U50" s="2">
        <v>0</v>
      </c>
      <c r="V50" s="6">
        <v>0</v>
      </c>
      <c r="W50" s="6">
        <v>0</v>
      </c>
      <c r="X50" s="6">
        <v>0</v>
      </c>
      <c r="Y50" s="5"/>
      <c r="Z50" s="5">
        <v>0</v>
      </c>
      <c r="AA50" s="5"/>
      <c r="AB50" s="5"/>
      <c r="AC50" s="5"/>
      <c r="AD50" s="1"/>
    </row>
    <row r="51" spans="1:30" ht="28.5" customHeight="1" x14ac:dyDescent="0.2">
      <c r="A51" s="4"/>
      <c r="B51" s="13" t="s">
        <v>123</v>
      </c>
      <c r="C51" s="17" t="s">
        <v>122</v>
      </c>
      <c r="D51" s="11"/>
      <c r="E51" s="10" t="s">
        <v>121</v>
      </c>
      <c r="F51" s="9"/>
      <c r="G51" s="9"/>
      <c r="H51" s="9"/>
      <c r="I51" s="8"/>
      <c r="J51" s="8"/>
      <c r="K51" s="8"/>
      <c r="L51" s="8"/>
      <c r="M51" s="8"/>
      <c r="N51" s="11"/>
      <c r="O51" s="11"/>
      <c r="P51" s="5"/>
      <c r="Q51" s="8" t="s">
        <v>2</v>
      </c>
      <c r="R51" s="18">
        <v>0</v>
      </c>
      <c r="S51" s="18">
        <v>0</v>
      </c>
      <c r="T51" s="14"/>
      <c r="U51" s="2">
        <v>0</v>
      </c>
      <c r="V51" s="6">
        <v>43000</v>
      </c>
      <c r="W51" s="6">
        <v>0</v>
      </c>
      <c r="X51" s="6">
        <v>0</v>
      </c>
      <c r="Y51" s="5"/>
      <c r="Z51" s="5">
        <v>20220518</v>
      </c>
      <c r="AA51" s="5"/>
      <c r="AB51" s="5"/>
      <c r="AC51" s="5"/>
      <c r="AD51" s="1"/>
    </row>
    <row r="52" spans="1:30" ht="15" customHeight="1" x14ac:dyDescent="0.2">
      <c r="A52" s="4"/>
      <c r="B52" s="13" t="s">
        <v>120</v>
      </c>
      <c r="C52" s="15" t="s">
        <v>119</v>
      </c>
      <c r="D52" s="11"/>
      <c r="E52" s="10" t="s">
        <v>118</v>
      </c>
      <c r="F52" s="9"/>
      <c r="G52" s="9"/>
      <c r="H52" s="9"/>
      <c r="I52" s="8"/>
      <c r="J52" s="8"/>
      <c r="K52" s="8"/>
      <c r="L52" s="8"/>
      <c r="M52" s="8"/>
      <c r="N52" s="11"/>
      <c r="O52" s="11"/>
      <c r="P52" s="5"/>
      <c r="Q52" s="8" t="s">
        <v>2</v>
      </c>
      <c r="R52" s="20">
        <v>1026.0999999999999</v>
      </c>
      <c r="S52" s="20">
        <v>1376.51</v>
      </c>
      <c r="T52" s="14">
        <f t="shared" si="0"/>
        <v>34.149693012376986</v>
      </c>
      <c r="U52" s="2">
        <v>0</v>
      </c>
      <c r="V52" s="6">
        <v>13238988</v>
      </c>
      <c r="W52" s="6">
        <v>0</v>
      </c>
      <c r="X52" s="6">
        <v>1376511.9</v>
      </c>
      <c r="Y52" s="5" t="s">
        <v>117</v>
      </c>
      <c r="Z52" s="5">
        <v>20220630</v>
      </c>
      <c r="AA52" s="5"/>
      <c r="AB52" s="5"/>
      <c r="AC52" s="5"/>
      <c r="AD52" s="1"/>
    </row>
    <row r="53" spans="1:30" ht="15.75" customHeight="1" x14ac:dyDescent="0.2">
      <c r="A53" s="4"/>
      <c r="B53" s="13"/>
      <c r="C53" s="17" t="s">
        <v>116</v>
      </c>
      <c r="D53" s="11"/>
      <c r="E53" s="10" t="s">
        <v>115</v>
      </c>
      <c r="F53" s="9"/>
      <c r="G53" s="9"/>
      <c r="H53" s="9"/>
      <c r="I53" s="8"/>
      <c r="J53" s="8"/>
      <c r="K53" s="8"/>
      <c r="L53" s="8"/>
      <c r="M53" s="8"/>
      <c r="N53" s="11"/>
      <c r="O53" s="11"/>
      <c r="P53" s="5"/>
      <c r="Q53" s="8" t="s">
        <v>2</v>
      </c>
      <c r="R53" s="18">
        <v>932</v>
      </c>
      <c r="S53" s="18">
        <v>858.12</v>
      </c>
      <c r="T53" s="14">
        <f t="shared" si="0"/>
        <v>-7.9270386266094448</v>
      </c>
      <c r="U53" s="2">
        <v>0</v>
      </c>
      <c r="V53" s="6">
        <v>1011800</v>
      </c>
      <c r="W53" s="6">
        <v>0</v>
      </c>
      <c r="X53" s="6">
        <v>858123</v>
      </c>
      <c r="Y53" s="5"/>
      <c r="Z53" s="5">
        <v>20220621</v>
      </c>
      <c r="AA53" s="5"/>
      <c r="AB53" s="5"/>
      <c r="AC53" s="5"/>
      <c r="AD53" s="1"/>
    </row>
    <row r="54" spans="1:30" ht="15" customHeight="1" x14ac:dyDescent="0.2">
      <c r="A54" s="4"/>
      <c r="B54" s="13"/>
      <c r="C54" s="17" t="s">
        <v>114</v>
      </c>
      <c r="D54" s="11"/>
      <c r="E54" s="10" t="s">
        <v>113</v>
      </c>
      <c r="F54" s="9"/>
      <c r="G54" s="9"/>
      <c r="H54" s="9"/>
      <c r="I54" s="8"/>
      <c r="J54" s="8"/>
      <c r="K54" s="8"/>
      <c r="L54" s="8"/>
      <c r="M54" s="8"/>
      <c r="N54" s="11"/>
      <c r="O54" s="11"/>
      <c r="P54" s="5"/>
      <c r="Q54" s="8" t="s">
        <v>2</v>
      </c>
      <c r="R54" s="18">
        <v>0</v>
      </c>
      <c r="S54" s="18">
        <v>0</v>
      </c>
      <c r="T54" s="14"/>
      <c r="U54" s="2">
        <v>0</v>
      </c>
      <c r="V54" s="6">
        <v>9787500</v>
      </c>
      <c r="W54" s="6">
        <v>0</v>
      </c>
      <c r="X54" s="6">
        <v>0</v>
      </c>
      <c r="Y54" s="5"/>
      <c r="Z54" s="5">
        <v>20220121</v>
      </c>
      <c r="AA54" s="5"/>
      <c r="AB54" s="5"/>
      <c r="AC54" s="5"/>
      <c r="AD54" s="1"/>
    </row>
    <row r="55" spans="1:30" ht="15" customHeight="1" x14ac:dyDescent="0.2">
      <c r="A55" s="4"/>
      <c r="B55" s="13"/>
      <c r="C55" s="17" t="s">
        <v>112</v>
      </c>
      <c r="D55" s="11"/>
      <c r="E55" s="10" t="s">
        <v>111</v>
      </c>
      <c r="F55" s="9"/>
      <c r="G55" s="9"/>
      <c r="H55" s="9"/>
      <c r="I55" s="8"/>
      <c r="J55" s="8"/>
      <c r="K55" s="8"/>
      <c r="L55" s="8"/>
      <c r="M55" s="8"/>
      <c r="N55" s="11"/>
      <c r="O55" s="11"/>
      <c r="P55" s="5"/>
      <c r="Q55" s="8" t="s">
        <v>2</v>
      </c>
      <c r="R55" s="18">
        <v>37.5</v>
      </c>
      <c r="S55" s="18">
        <v>144</v>
      </c>
      <c r="T55" s="14">
        <f t="shared" si="0"/>
        <v>284</v>
      </c>
      <c r="U55" s="2">
        <v>0</v>
      </c>
      <c r="V55" s="6">
        <v>420000</v>
      </c>
      <c r="W55" s="6">
        <v>0</v>
      </c>
      <c r="X55" s="6">
        <v>144000</v>
      </c>
      <c r="Y55" s="5"/>
      <c r="Z55" s="5">
        <v>20220609</v>
      </c>
      <c r="AA55" s="5"/>
      <c r="AB55" s="5"/>
      <c r="AC55" s="5"/>
      <c r="AD55" s="1"/>
    </row>
    <row r="56" spans="1:30" ht="12.75" customHeight="1" x14ac:dyDescent="0.2">
      <c r="A56" s="4"/>
      <c r="B56" s="13"/>
      <c r="C56" s="17" t="s">
        <v>110</v>
      </c>
      <c r="D56" s="11"/>
      <c r="E56" s="10" t="s">
        <v>109</v>
      </c>
      <c r="F56" s="9"/>
      <c r="G56" s="9"/>
      <c r="H56" s="9"/>
      <c r="I56" s="8"/>
      <c r="J56" s="8"/>
      <c r="K56" s="8"/>
      <c r="L56" s="8"/>
      <c r="M56" s="8"/>
      <c r="N56" s="11"/>
      <c r="O56" s="11"/>
      <c r="P56" s="5"/>
      <c r="Q56" s="8"/>
      <c r="R56" s="18">
        <v>0</v>
      </c>
      <c r="S56" s="18">
        <v>0</v>
      </c>
      <c r="T56" s="14"/>
      <c r="U56" s="2">
        <v>0</v>
      </c>
      <c r="V56" s="6">
        <v>0</v>
      </c>
      <c r="W56" s="6">
        <v>0</v>
      </c>
      <c r="X56" s="6">
        <v>0</v>
      </c>
      <c r="Y56" s="5"/>
      <c r="Z56" s="5">
        <v>0</v>
      </c>
      <c r="AA56" s="5"/>
      <c r="AB56" s="5"/>
      <c r="AC56" s="5"/>
      <c r="AD56" s="1"/>
    </row>
    <row r="57" spans="1:30" ht="15" customHeight="1" x14ac:dyDescent="0.2">
      <c r="A57" s="4"/>
      <c r="B57" s="13" t="s">
        <v>108</v>
      </c>
      <c r="C57" s="17" t="s">
        <v>107</v>
      </c>
      <c r="D57" s="11"/>
      <c r="E57" s="10" t="s">
        <v>106</v>
      </c>
      <c r="F57" s="9"/>
      <c r="G57" s="9"/>
      <c r="H57" s="9"/>
      <c r="I57" s="8"/>
      <c r="J57" s="8"/>
      <c r="K57" s="8"/>
      <c r="L57" s="8"/>
      <c r="M57" s="8"/>
      <c r="N57" s="11"/>
      <c r="O57" s="11"/>
      <c r="P57" s="5"/>
      <c r="Q57" s="8" t="s">
        <v>2</v>
      </c>
      <c r="R57" s="18">
        <v>56.6</v>
      </c>
      <c r="S57" s="18">
        <v>374.39</v>
      </c>
      <c r="T57" s="14">
        <f t="shared" si="0"/>
        <v>561.46643109540628</v>
      </c>
      <c r="U57" s="2">
        <v>0</v>
      </c>
      <c r="V57" s="6">
        <v>2019688</v>
      </c>
      <c r="W57" s="6">
        <v>0</v>
      </c>
      <c r="X57" s="6">
        <v>374388.9</v>
      </c>
      <c r="Y57" s="5"/>
      <c r="Z57" s="5">
        <v>20220630</v>
      </c>
      <c r="AA57" s="5"/>
      <c r="AB57" s="5"/>
      <c r="AC57" s="5"/>
      <c r="AD57" s="1"/>
    </row>
    <row r="58" spans="1:30" ht="15" customHeight="1" x14ac:dyDescent="0.2">
      <c r="A58" s="4"/>
      <c r="B58" s="13" t="s">
        <v>105</v>
      </c>
      <c r="C58" s="15" t="s">
        <v>104</v>
      </c>
      <c r="D58" s="11"/>
      <c r="E58" s="10" t="s">
        <v>103</v>
      </c>
      <c r="F58" s="9"/>
      <c r="G58" s="9"/>
      <c r="H58" s="9"/>
      <c r="I58" s="8"/>
      <c r="J58" s="8"/>
      <c r="K58" s="8"/>
      <c r="L58" s="8"/>
      <c r="M58" s="8"/>
      <c r="N58" s="11"/>
      <c r="O58" s="11"/>
      <c r="P58" s="5"/>
      <c r="Q58" s="8" t="s">
        <v>2</v>
      </c>
      <c r="R58" s="20">
        <v>1885.9</v>
      </c>
      <c r="S58" s="20">
        <v>4252.6499999999996</v>
      </c>
      <c r="T58" s="14">
        <f t="shared" si="0"/>
        <v>125.49711013309292</v>
      </c>
      <c r="U58" s="2">
        <v>0</v>
      </c>
      <c r="V58" s="6">
        <v>21304996</v>
      </c>
      <c r="W58" s="6">
        <v>0</v>
      </c>
      <c r="X58" s="6">
        <v>4252653.72</v>
      </c>
      <c r="Y58" s="5" t="s">
        <v>102</v>
      </c>
      <c r="Z58" s="5">
        <v>20220603</v>
      </c>
      <c r="AA58" s="5"/>
      <c r="AB58" s="5"/>
      <c r="AC58" s="5"/>
      <c r="AD58" s="1"/>
    </row>
    <row r="59" spans="1:30" ht="15" customHeight="1" x14ac:dyDescent="0.2">
      <c r="A59" s="4"/>
      <c r="B59" s="13" t="s">
        <v>101</v>
      </c>
      <c r="C59" s="17" t="s">
        <v>100</v>
      </c>
      <c r="D59" s="11"/>
      <c r="E59" s="10" t="s">
        <v>99</v>
      </c>
      <c r="F59" s="9"/>
      <c r="G59" s="9"/>
      <c r="H59" s="9"/>
      <c r="I59" s="8"/>
      <c r="J59" s="8"/>
      <c r="K59" s="8"/>
      <c r="L59" s="8"/>
      <c r="M59" s="8"/>
      <c r="N59" s="11"/>
      <c r="O59" s="11"/>
      <c r="P59" s="5"/>
      <c r="Q59" s="8" t="s">
        <v>2</v>
      </c>
      <c r="R59" s="18">
        <v>139.4</v>
      </c>
      <c r="S59" s="18">
        <v>1265.53</v>
      </c>
      <c r="T59" s="14">
        <f t="shared" si="0"/>
        <v>807.84074605451929</v>
      </c>
      <c r="U59" s="2">
        <v>0</v>
      </c>
      <c r="V59" s="6">
        <v>16314900</v>
      </c>
      <c r="W59" s="6">
        <v>0</v>
      </c>
      <c r="X59" s="6">
        <v>1265530.6299999999</v>
      </c>
      <c r="Y59" s="5"/>
      <c r="Z59" s="5">
        <v>20220606</v>
      </c>
      <c r="AA59" s="5"/>
      <c r="AB59" s="5"/>
      <c r="AC59" s="5"/>
      <c r="AD59" s="1"/>
    </row>
    <row r="60" spans="1:30" ht="15" customHeight="1" x14ac:dyDescent="0.2">
      <c r="A60" s="4"/>
      <c r="B60" s="13" t="s">
        <v>98</v>
      </c>
      <c r="C60" s="17" t="s">
        <v>97</v>
      </c>
      <c r="D60" s="11"/>
      <c r="E60" s="10" t="s">
        <v>96</v>
      </c>
      <c r="F60" s="21"/>
      <c r="G60" s="21"/>
      <c r="H60" s="21"/>
      <c r="I60" s="8"/>
      <c r="J60" s="8"/>
      <c r="K60" s="8"/>
      <c r="L60" s="8"/>
      <c r="M60" s="8"/>
      <c r="N60" s="11"/>
      <c r="O60" s="11"/>
      <c r="P60" s="5"/>
      <c r="Q60" s="8" t="s">
        <v>2</v>
      </c>
      <c r="R60" s="18">
        <v>133</v>
      </c>
      <c r="S60" s="18">
        <v>1269.3800000000001</v>
      </c>
      <c r="T60" s="14">
        <f t="shared" si="0"/>
        <v>854.42105263157907</v>
      </c>
      <c r="U60" s="2">
        <v>0</v>
      </c>
      <c r="V60" s="6">
        <v>2990096</v>
      </c>
      <c r="W60" s="6">
        <v>0</v>
      </c>
      <c r="X60" s="6">
        <v>1269384.67</v>
      </c>
      <c r="Y60" s="5"/>
      <c r="Z60" s="5">
        <v>20220530</v>
      </c>
      <c r="AA60" s="5"/>
      <c r="AB60" s="5"/>
      <c r="AC60" s="5"/>
      <c r="AD60" s="1"/>
    </row>
    <row r="61" spans="1:30" ht="15.75" customHeight="1" x14ac:dyDescent="0.2">
      <c r="A61" s="4"/>
      <c r="B61" s="13" t="s">
        <v>95</v>
      </c>
      <c r="C61" s="17" t="s">
        <v>94</v>
      </c>
      <c r="D61" s="11"/>
      <c r="E61" s="10" t="s">
        <v>93</v>
      </c>
      <c r="F61" s="21"/>
      <c r="G61" s="21"/>
      <c r="H61" s="21"/>
      <c r="I61" s="8"/>
      <c r="J61" s="8"/>
      <c r="K61" s="8"/>
      <c r="L61" s="8"/>
      <c r="M61" s="8"/>
      <c r="N61" s="11"/>
      <c r="O61" s="11"/>
      <c r="P61" s="5"/>
      <c r="Q61" s="8" t="s">
        <v>2</v>
      </c>
      <c r="R61" s="18">
        <v>1613.5</v>
      </c>
      <c r="S61" s="18">
        <v>1717.74</v>
      </c>
      <c r="T61" s="14">
        <f t="shared" si="0"/>
        <v>6.4604896188410237</v>
      </c>
      <c r="U61" s="2">
        <v>0</v>
      </c>
      <c r="V61" s="6">
        <v>2000000</v>
      </c>
      <c r="W61" s="6">
        <v>0</v>
      </c>
      <c r="X61" s="6">
        <v>1717738.42</v>
      </c>
      <c r="Y61" s="5"/>
      <c r="Z61" s="5">
        <v>20220603</v>
      </c>
      <c r="AA61" s="5"/>
      <c r="AB61" s="5"/>
      <c r="AC61" s="5"/>
      <c r="AD61" s="1"/>
    </row>
    <row r="62" spans="1:30" ht="17.25" customHeight="1" x14ac:dyDescent="0.2">
      <c r="A62" s="4"/>
      <c r="B62" s="24" t="s">
        <v>92</v>
      </c>
      <c r="C62" s="15" t="s">
        <v>91</v>
      </c>
      <c r="D62" s="23"/>
      <c r="E62" s="22" t="s">
        <v>90</v>
      </c>
      <c r="F62" s="21"/>
      <c r="G62" s="21"/>
      <c r="H62" s="21"/>
      <c r="I62" s="8"/>
      <c r="J62" s="8"/>
      <c r="K62" s="8"/>
      <c r="L62" s="8"/>
      <c r="M62" s="8"/>
      <c r="N62" s="11"/>
      <c r="O62" s="11"/>
      <c r="P62" s="5"/>
      <c r="Q62" s="8" t="s">
        <v>2</v>
      </c>
      <c r="R62" s="20">
        <v>129171.8</v>
      </c>
      <c r="S62" s="20">
        <v>131214.42000000001</v>
      </c>
      <c r="T62" s="14">
        <f t="shared" si="0"/>
        <v>1.5813203810739083</v>
      </c>
      <c r="U62" s="2">
        <v>0</v>
      </c>
      <c r="V62" s="6">
        <v>248098448</v>
      </c>
      <c r="W62" s="6">
        <v>0</v>
      </c>
      <c r="X62" s="6">
        <v>131214424.84</v>
      </c>
      <c r="Y62" s="5" t="s">
        <v>89</v>
      </c>
      <c r="Z62" s="5">
        <v>20220628</v>
      </c>
      <c r="AA62" s="5"/>
      <c r="AB62" s="5"/>
      <c r="AC62" s="5"/>
      <c r="AD62" s="1"/>
    </row>
    <row r="63" spans="1:30" ht="14.25" customHeight="1" x14ac:dyDescent="0.2">
      <c r="A63" s="4"/>
      <c r="B63" s="13" t="s">
        <v>88</v>
      </c>
      <c r="C63" s="17" t="s">
        <v>87</v>
      </c>
      <c r="D63" s="11"/>
      <c r="E63" s="10" t="s">
        <v>86</v>
      </c>
      <c r="F63" s="9"/>
      <c r="G63" s="9"/>
      <c r="H63" s="9"/>
      <c r="I63" s="8"/>
      <c r="J63" s="8"/>
      <c r="K63" s="8"/>
      <c r="L63" s="8"/>
      <c r="M63" s="8"/>
      <c r="N63" s="11"/>
      <c r="O63" s="11"/>
      <c r="P63" s="5"/>
      <c r="Q63" s="8" t="s">
        <v>2</v>
      </c>
      <c r="R63" s="18">
        <v>31932.3</v>
      </c>
      <c r="S63" s="18">
        <v>33058.559999999998</v>
      </c>
      <c r="T63" s="14">
        <f t="shared" si="0"/>
        <v>3.5270243609135434</v>
      </c>
      <c r="U63" s="2">
        <v>0</v>
      </c>
      <c r="V63" s="6">
        <v>63918459.979999997</v>
      </c>
      <c r="W63" s="6">
        <v>0</v>
      </c>
      <c r="X63" s="6">
        <v>33058559.98</v>
      </c>
      <c r="Y63" s="5"/>
      <c r="Z63" s="5">
        <v>20220628</v>
      </c>
      <c r="AA63" s="5"/>
      <c r="AB63" s="5"/>
      <c r="AC63" s="5"/>
      <c r="AD63" s="1"/>
    </row>
    <row r="64" spans="1:30" ht="15.75" customHeight="1" x14ac:dyDescent="0.2">
      <c r="A64" s="4"/>
      <c r="B64" s="13" t="s">
        <v>85</v>
      </c>
      <c r="C64" s="17" t="s">
        <v>84</v>
      </c>
      <c r="D64" s="11"/>
      <c r="E64" s="10" t="s">
        <v>83</v>
      </c>
      <c r="F64" s="9"/>
      <c r="G64" s="9"/>
      <c r="H64" s="9"/>
      <c r="I64" s="8"/>
      <c r="J64" s="8"/>
      <c r="K64" s="8"/>
      <c r="L64" s="8"/>
      <c r="M64" s="8"/>
      <c r="N64" s="11"/>
      <c r="O64" s="11"/>
      <c r="P64" s="5"/>
      <c r="Q64" s="8" t="s">
        <v>2</v>
      </c>
      <c r="R64" s="18">
        <v>79245.7</v>
      </c>
      <c r="S64" s="18">
        <v>80741.36</v>
      </c>
      <c r="T64" s="14">
        <f t="shared" si="0"/>
        <v>1.887370545026414</v>
      </c>
      <c r="U64" s="2">
        <v>0</v>
      </c>
      <c r="V64" s="6">
        <v>151467094.69</v>
      </c>
      <c r="W64" s="6">
        <v>0</v>
      </c>
      <c r="X64" s="6">
        <v>80741357.680000007</v>
      </c>
      <c r="Y64" s="5"/>
      <c r="Z64" s="5">
        <v>20220628</v>
      </c>
      <c r="AA64" s="5"/>
      <c r="AB64" s="5"/>
      <c r="AC64" s="5"/>
      <c r="AD64" s="1"/>
    </row>
    <row r="65" spans="1:30" ht="15" customHeight="1" x14ac:dyDescent="0.2">
      <c r="A65" s="4"/>
      <c r="B65" s="13"/>
      <c r="C65" s="17" t="s">
        <v>82</v>
      </c>
      <c r="D65" s="11"/>
      <c r="E65" s="10" t="s">
        <v>81</v>
      </c>
      <c r="F65" s="9"/>
      <c r="G65" s="9"/>
      <c r="H65" s="9"/>
      <c r="I65" s="8"/>
      <c r="J65" s="8"/>
      <c r="K65" s="8"/>
      <c r="L65" s="8"/>
      <c r="M65" s="8"/>
      <c r="N65" s="11"/>
      <c r="O65" s="11"/>
      <c r="P65" s="5"/>
      <c r="Q65" s="8" t="s">
        <v>2</v>
      </c>
      <c r="R65" s="18">
        <v>12537.8</v>
      </c>
      <c r="S65" s="18">
        <v>12380.96</v>
      </c>
      <c r="T65" s="14">
        <f t="shared" si="0"/>
        <v>-1.2509371660099902</v>
      </c>
      <c r="U65" s="2">
        <v>0</v>
      </c>
      <c r="V65" s="6">
        <v>21024893.329999998</v>
      </c>
      <c r="W65" s="6">
        <v>0</v>
      </c>
      <c r="X65" s="6">
        <v>12380957.33</v>
      </c>
      <c r="Y65" s="5"/>
      <c r="Z65" s="5">
        <v>20220628</v>
      </c>
      <c r="AA65" s="5"/>
      <c r="AB65" s="5"/>
      <c r="AC65" s="5"/>
      <c r="AD65" s="1"/>
    </row>
    <row r="66" spans="1:30" ht="14.25" customHeight="1" x14ac:dyDescent="0.2">
      <c r="A66" s="4"/>
      <c r="B66" s="13" t="s">
        <v>80</v>
      </c>
      <c r="C66" s="17" t="s">
        <v>79</v>
      </c>
      <c r="D66" s="11"/>
      <c r="E66" s="10" t="s">
        <v>78</v>
      </c>
      <c r="F66" s="9"/>
      <c r="G66" s="9"/>
      <c r="H66" s="9"/>
      <c r="I66" s="8"/>
      <c r="J66" s="8"/>
      <c r="K66" s="8"/>
      <c r="L66" s="8"/>
      <c r="M66" s="8"/>
      <c r="N66" s="11"/>
      <c r="O66" s="11"/>
      <c r="P66" s="5"/>
      <c r="Q66" s="8" t="s">
        <v>2</v>
      </c>
      <c r="R66" s="18">
        <v>652</v>
      </c>
      <c r="S66" s="18">
        <v>365.25</v>
      </c>
      <c r="T66" s="14">
        <f t="shared" si="0"/>
        <v>-43.980061349693258</v>
      </c>
      <c r="U66" s="2">
        <v>0</v>
      </c>
      <c r="V66" s="6">
        <v>1077000</v>
      </c>
      <c r="W66" s="6">
        <v>0</v>
      </c>
      <c r="X66" s="6">
        <v>365249.85</v>
      </c>
      <c r="Y66" s="5"/>
      <c r="Z66" s="5">
        <v>20220630</v>
      </c>
      <c r="AA66" s="5"/>
      <c r="AB66" s="5"/>
      <c r="AC66" s="5"/>
      <c r="AD66" s="1"/>
    </row>
    <row r="67" spans="1:30" ht="15" customHeight="1" x14ac:dyDescent="0.2">
      <c r="A67" s="4"/>
      <c r="B67" s="13" t="s">
        <v>77</v>
      </c>
      <c r="C67" s="17" t="s">
        <v>76</v>
      </c>
      <c r="D67" s="11"/>
      <c r="E67" s="10" t="s">
        <v>75</v>
      </c>
      <c r="F67" s="9"/>
      <c r="G67" s="9"/>
      <c r="H67" s="9"/>
      <c r="I67" s="8"/>
      <c r="J67" s="8"/>
      <c r="K67" s="8"/>
      <c r="L67" s="8"/>
      <c r="M67" s="8"/>
      <c r="N67" s="11"/>
      <c r="O67" s="11"/>
      <c r="P67" s="5"/>
      <c r="Q67" s="8" t="s">
        <v>2</v>
      </c>
      <c r="R67" s="18">
        <v>4804.1000000000004</v>
      </c>
      <c r="S67" s="18">
        <v>4668.3</v>
      </c>
      <c r="T67" s="14">
        <f t="shared" si="0"/>
        <v>-2.8267521492058876</v>
      </c>
      <c r="U67" s="2">
        <v>0</v>
      </c>
      <c r="V67" s="6">
        <v>10611000</v>
      </c>
      <c r="W67" s="6">
        <v>0</v>
      </c>
      <c r="X67" s="6">
        <v>4668300</v>
      </c>
      <c r="Y67" s="5"/>
      <c r="Z67" s="5">
        <v>20220628</v>
      </c>
      <c r="AA67" s="5"/>
      <c r="AB67" s="5"/>
      <c r="AC67" s="5"/>
      <c r="AD67" s="1"/>
    </row>
    <row r="68" spans="1:30" ht="16.5" customHeight="1" x14ac:dyDescent="0.2">
      <c r="A68" s="4"/>
      <c r="B68" s="13" t="s">
        <v>74</v>
      </c>
      <c r="C68" s="15" t="s">
        <v>73</v>
      </c>
      <c r="D68" s="11"/>
      <c r="E68" s="10" t="s">
        <v>72</v>
      </c>
      <c r="F68" s="9"/>
      <c r="G68" s="9"/>
      <c r="H68" s="9"/>
      <c r="I68" s="8"/>
      <c r="J68" s="8"/>
      <c r="K68" s="8"/>
      <c r="L68" s="8"/>
      <c r="M68" s="8"/>
      <c r="N68" s="11"/>
      <c r="O68" s="11"/>
      <c r="P68" s="5"/>
      <c r="Q68" s="8" t="s">
        <v>2</v>
      </c>
      <c r="R68" s="20">
        <v>15119.7</v>
      </c>
      <c r="S68" s="20">
        <v>18468.580000000002</v>
      </c>
      <c r="T68" s="14">
        <f t="shared" si="0"/>
        <v>22.149116715278751</v>
      </c>
      <c r="U68" s="2">
        <v>0</v>
      </c>
      <c r="V68" s="6">
        <v>37588404.189999998</v>
      </c>
      <c r="W68" s="6">
        <v>0</v>
      </c>
      <c r="X68" s="6">
        <v>18468575.059999999</v>
      </c>
      <c r="Y68" s="5" t="s">
        <v>71</v>
      </c>
      <c r="Z68" s="5">
        <v>20220628</v>
      </c>
      <c r="AA68" s="5"/>
      <c r="AB68" s="5"/>
      <c r="AC68" s="5"/>
      <c r="AD68" s="1"/>
    </row>
    <row r="69" spans="1:30" ht="16.5" customHeight="1" x14ac:dyDescent="0.2">
      <c r="A69" s="4"/>
      <c r="B69" s="13" t="s">
        <v>70</v>
      </c>
      <c r="C69" s="17" t="s">
        <v>69</v>
      </c>
      <c r="D69" s="11"/>
      <c r="E69" s="10" t="s">
        <v>68</v>
      </c>
      <c r="F69" s="9"/>
      <c r="G69" s="9"/>
      <c r="H69" s="9"/>
      <c r="I69" s="8"/>
      <c r="J69" s="8"/>
      <c r="K69" s="8"/>
      <c r="L69" s="8"/>
      <c r="M69" s="8"/>
      <c r="N69" s="11"/>
      <c r="O69" s="11"/>
      <c r="P69" s="5"/>
      <c r="Q69" s="8" t="s">
        <v>2</v>
      </c>
      <c r="R69" s="18">
        <v>15119.7</v>
      </c>
      <c r="S69" s="18">
        <v>18468.580000000002</v>
      </c>
      <c r="T69" s="14">
        <f t="shared" si="0"/>
        <v>22.149116715278751</v>
      </c>
      <c r="U69" s="2">
        <v>0</v>
      </c>
      <c r="V69" s="6">
        <v>37588404.189999998</v>
      </c>
      <c r="W69" s="6">
        <v>0</v>
      </c>
      <c r="X69" s="6">
        <v>18468575.059999999</v>
      </c>
      <c r="Y69" s="5"/>
      <c r="Z69" s="5">
        <v>20220628</v>
      </c>
      <c r="AA69" s="5"/>
      <c r="AB69" s="5"/>
      <c r="AC69" s="5"/>
      <c r="AD69" s="1"/>
    </row>
    <row r="70" spans="1:30" ht="15" customHeight="1" x14ac:dyDescent="0.2">
      <c r="A70" s="4"/>
      <c r="B70" s="13" t="s">
        <v>67</v>
      </c>
      <c r="C70" s="15" t="s">
        <v>66</v>
      </c>
      <c r="D70" s="11"/>
      <c r="E70" s="10" t="s">
        <v>65</v>
      </c>
      <c r="F70" s="9"/>
      <c r="G70" s="9"/>
      <c r="H70" s="9"/>
      <c r="I70" s="8"/>
      <c r="J70" s="8"/>
      <c r="K70" s="8"/>
      <c r="L70" s="8"/>
      <c r="M70" s="8"/>
      <c r="N70" s="11"/>
      <c r="O70" s="11"/>
      <c r="P70" s="5"/>
      <c r="Q70" s="8" t="s">
        <v>2</v>
      </c>
      <c r="R70" s="20">
        <v>5103.5</v>
      </c>
      <c r="S70" s="20">
        <v>5965.33</v>
      </c>
      <c r="T70" s="14">
        <f t="shared" si="0"/>
        <v>16.887038307044193</v>
      </c>
      <c r="U70" s="2">
        <v>0</v>
      </c>
      <c r="V70" s="6">
        <v>12848221.4</v>
      </c>
      <c r="W70" s="6">
        <v>0</v>
      </c>
      <c r="X70" s="6">
        <v>5965328.8300000001</v>
      </c>
      <c r="Y70" s="5" t="s">
        <v>64</v>
      </c>
      <c r="Z70" s="5">
        <v>20220608</v>
      </c>
      <c r="AA70" s="5"/>
      <c r="AB70" s="5"/>
      <c r="AC70" s="5"/>
      <c r="AD70" s="1"/>
    </row>
    <row r="71" spans="1:30" ht="15" customHeight="1" x14ac:dyDescent="0.2">
      <c r="A71" s="4"/>
      <c r="B71" s="13" t="s">
        <v>63</v>
      </c>
      <c r="C71" s="17" t="s">
        <v>62</v>
      </c>
      <c r="D71" s="11"/>
      <c r="E71" s="10" t="s">
        <v>61</v>
      </c>
      <c r="F71" s="9"/>
      <c r="G71" s="9"/>
      <c r="H71" s="9"/>
      <c r="I71" s="8"/>
      <c r="J71" s="8"/>
      <c r="K71" s="8"/>
      <c r="L71" s="8"/>
      <c r="M71" s="8"/>
      <c r="N71" s="11"/>
      <c r="O71" s="11"/>
      <c r="P71" s="5"/>
      <c r="Q71" s="8" t="s">
        <v>2</v>
      </c>
      <c r="R71" s="18">
        <v>374.4</v>
      </c>
      <c r="S71" s="18">
        <v>402.37</v>
      </c>
      <c r="T71" s="14">
        <f t="shared" si="0"/>
        <v>7.4706196581196593</v>
      </c>
      <c r="U71" s="2">
        <v>0</v>
      </c>
      <c r="V71" s="6">
        <v>767000</v>
      </c>
      <c r="W71" s="6">
        <v>0</v>
      </c>
      <c r="X71" s="6">
        <v>402368.08</v>
      </c>
      <c r="Y71" s="5"/>
      <c r="Z71" s="5">
        <v>20220603</v>
      </c>
      <c r="AA71" s="5"/>
      <c r="AB71" s="5"/>
      <c r="AC71" s="5"/>
      <c r="AD71" s="1"/>
    </row>
    <row r="72" spans="1:30" ht="15" customHeight="1" x14ac:dyDescent="0.2">
      <c r="A72" s="4"/>
      <c r="B72" s="13" t="s">
        <v>60</v>
      </c>
      <c r="C72" s="17" t="s">
        <v>59</v>
      </c>
      <c r="D72" s="11"/>
      <c r="E72" s="10" t="s">
        <v>58</v>
      </c>
      <c r="F72" s="9"/>
      <c r="G72" s="9"/>
      <c r="H72" s="9"/>
      <c r="I72" s="8"/>
      <c r="J72" s="8"/>
      <c r="K72" s="8"/>
      <c r="L72" s="8"/>
      <c r="M72" s="8"/>
      <c r="N72" s="11"/>
      <c r="O72" s="11"/>
      <c r="P72" s="5"/>
      <c r="Q72" s="8" t="s">
        <v>2</v>
      </c>
      <c r="R72" s="18">
        <v>3703.4</v>
      </c>
      <c r="S72" s="18">
        <v>4184.87</v>
      </c>
      <c r="T72" s="14">
        <f t="shared" si="0"/>
        <v>13.000756061997095</v>
      </c>
      <c r="U72" s="2">
        <v>0</v>
      </c>
      <c r="V72" s="6">
        <v>7627221.4000000004</v>
      </c>
      <c r="W72" s="6">
        <v>0</v>
      </c>
      <c r="X72" s="6">
        <v>4184871.4</v>
      </c>
      <c r="Y72" s="5"/>
      <c r="Z72" s="5">
        <v>20220615</v>
      </c>
      <c r="AA72" s="5"/>
      <c r="AB72" s="5"/>
      <c r="AC72" s="5"/>
      <c r="AD72" s="1"/>
    </row>
    <row r="73" spans="1:30" ht="15.75" customHeight="1" x14ac:dyDescent="0.2">
      <c r="A73" s="4"/>
      <c r="B73" s="13"/>
      <c r="C73" s="17" t="s">
        <v>57</v>
      </c>
      <c r="D73" s="11"/>
      <c r="E73" s="10" t="s">
        <v>56</v>
      </c>
      <c r="F73" s="9"/>
      <c r="G73" s="9"/>
      <c r="H73" s="9"/>
      <c r="I73" s="8"/>
      <c r="J73" s="8"/>
      <c r="K73" s="8"/>
      <c r="L73" s="8"/>
      <c r="M73" s="8"/>
      <c r="N73" s="11"/>
      <c r="O73" s="11"/>
      <c r="P73" s="5"/>
      <c r="Q73" s="8" t="s">
        <v>2</v>
      </c>
      <c r="R73" s="18">
        <v>1025.8</v>
      </c>
      <c r="S73" s="18">
        <v>1378.09</v>
      </c>
      <c r="T73" s="14">
        <f t="shared" si="0"/>
        <v>34.342951842464402</v>
      </c>
      <c r="U73" s="2">
        <v>0</v>
      </c>
      <c r="V73" s="6">
        <v>4454000</v>
      </c>
      <c r="W73" s="6">
        <v>0</v>
      </c>
      <c r="X73" s="6">
        <v>1378089.35</v>
      </c>
      <c r="Y73" s="5"/>
      <c r="Z73" s="5">
        <v>20220608</v>
      </c>
      <c r="AA73" s="5"/>
      <c r="AB73" s="5"/>
      <c r="AC73" s="5"/>
      <c r="AD73" s="1"/>
    </row>
    <row r="74" spans="1:30" ht="15.75" customHeight="1" x14ac:dyDescent="0.2">
      <c r="A74" s="4"/>
      <c r="B74" s="13"/>
      <c r="C74" s="15" t="s">
        <v>55</v>
      </c>
      <c r="D74" s="11"/>
      <c r="E74" s="10" t="s">
        <v>54</v>
      </c>
      <c r="F74" s="9"/>
      <c r="G74" s="9"/>
      <c r="H74" s="9"/>
      <c r="I74" s="8"/>
      <c r="J74" s="8"/>
      <c r="K74" s="8"/>
      <c r="L74" s="8"/>
      <c r="M74" s="8"/>
      <c r="N74" s="11"/>
      <c r="O74" s="11"/>
      <c r="P74" s="5"/>
      <c r="Q74" s="8" t="s">
        <v>2</v>
      </c>
      <c r="R74" s="20">
        <v>100.8</v>
      </c>
      <c r="S74" s="20">
        <v>61.6</v>
      </c>
      <c r="T74" s="14">
        <f t="shared" si="0"/>
        <v>-38.888888888888886</v>
      </c>
      <c r="U74" s="2">
        <v>0</v>
      </c>
      <c r="V74" s="6">
        <v>180000</v>
      </c>
      <c r="W74" s="6">
        <v>0</v>
      </c>
      <c r="X74" s="6">
        <v>61603.88</v>
      </c>
      <c r="Y74" s="5" t="s">
        <v>53</v>
      </c>
      <c r="Z74" s="5">
        <v>20220603</v>
      </c>
      <c r="AA74" s="5"/>
      <c r="AB74" s="5"/>
      <c r="AC74" s="5"/>
      <c r="AD74" s="1"/>
    </row>
    <row r="75" spans="1:30" ht="14.25" customHeight="1" x14ac:dyDescent="0.2">
      <c r="A75" s="4"/>
      <c r="B75" s="13"/>
      <c r="C75" s="17" t="s">
        <v>52</v>
      </c>
      <c r="D75" s="11"/>
      <c r="E75" s="10" t="s">
        <v>51</v>
      </c>
      <c r="F75" s="9"/>
      <c r="G75" s="9"/>
      <c r="H75" s="9"/>
      <c r="I75" s="8"/>
      <c r="J75" s="8"/>
      <c r="K75" s="8"/>
      <c r="L75" s="8"/>
      <c r="M75" s="8"/>
      <c r="N75" s="11"/>
      <c r="O75" s="11"/>
      <c r="P75" s="5"/>
      <c r="Q75" s="8"/>
      <c r="R75" s="18">
        <v>0</v>
      </c>
      <c r="S75" s="18">
        <v>0</v>
      </c>
      <c r="T75" s="14"/>
      <c r="U75" s="2">
        <v>0</v>
      </c>
      <c r="V75" s="6">
        <v>0</v>
      </c>
      <c r="W75" s="6">
        <v>0</v>
      </c>
      <c r="X75" s="6">
        <v>0</v>
      </c>
      <c r="Y75" s="5"/>
      <c r="Z75" s="5">
        <v>0</v>
      </c>
      <c r="AA75" s="5"/>
      <c r="AB75" s="5"/>
      <c r="AC75" s="5"/>
      <c r="AD75" s="1"/>
    </row>
    <row r="76" spans="1:30" ht="18.75" customHeight="1" x14ac:dyDescent="0.2">
      <c r="A76" s="4"/>
      <c r="B76" s="13"/>
      <c r="C76" s="17" t="s">
        <v>50</v>
      </c>
      <c r="D76" s="11"/>
      <c r="E76" s="10" t="s">
        <v>49</v>
      </c>
      <c r="F76" s="9"/>
      <c r="G76" s="9"/>
      <c r="H76" s="9"/>
      <c r="I76" s="8"/>
      <c r="J76" s="8"/>
      <c r="K76" s="8"/>
      <c r="L76" s="8"/>
      <c r="M76" s="8"/>
      <c r="N76" s="11"/>
      <c r="O76" s="11"/>
      <c r="P76" s="5"/>
      <c r="Q76" s="8" t="s">
        <v>2</v>
      </c>
      <c r="R76" s="18">
        <v>100.8</v>
      </c>
      <c r="S76" s="18">
        <v>61.6</v>
      </c>
      <c r="T76" s="14">
        <f t="shared" ref="T76:T89" si="1">S76/R76*100-100</f>
        <v>-38.888888888888886</v>
      </c>
      <c r="U76" s="2">
        <v>0</v>
      </c>
      <c r="V76" s="6">
        <v>180000</v>
      </c>
      <c r="W76" s="6">
        <v>0</v>
      </c>
      <c r="X76" s="6">
        <v>61603.88</v>
      </c>
      <c r="Y76" s="5"/>
      <c r="Z76" s="5">
        <v>20220603</v>
      </c>
      <c r="AA76" s="5"/>
      <c r="AB76" s="5"/>
      <c r="AC76" s="5"/>
      <c r="AD76" s="1"/>
    </row>
    <row r="77" spans="1:30" ht="15" customHeight="1" x14ac:dyDescent="0.2">
      <c r="A77" s="4"/>
      <c r="B77" s="13" t="s">
        <v>48</v>
      </c>
      <c r="C77" s="15" t="s">
        <v>47</v>
      </c>
      <c r="D77" s="11"/>
      <c r="E77" s="10" t="s">
        <v>46</v>
      </c>
      <c r="F77" s="9"/>
      <c r="G77" s="9"/>
      <c r="H77" s="9"/>
      <c r="I77" s="8"/>
      <c r="J77" s="8"/>
      <c r="K77" s="8"/>
      <c r="L77" s="8"/>
      <c r="M77" s="8"/>
      <c r="N77" s="11"/>
      <c r="O77" s="11"/>
      <c r="P77" s="5"/>
      <c r="Q77" s="8" t="s">
        <v>2</v>
      </c>
      <c r="R77" s="20">
        <v>744.9</v>
      </c>
      <c r="S77" s="20">
        <v>714.7</v>
      </c>
      <c r="T77" s="14">
        <f t="shared" si="1"/>
        <v>-4.0542354678480166</v>
      </c>
      <c r="U77" s="2">
        <v>0</v>
      </c>
      <c r="V77" s="6">
        <v>1600000</v>
      </c>
      <c r="W77" s="6">
        <v>0</v>
      </c>
      <c r="X77" s="6">
        <v>714700</v>
      </c>
      <c r="Y77" s="5" t="s">
        <v>45</v>
      </c>
      <c r="Z77" s="5">
        <v>20220623</v>
      </c>
      <c r="AA77" s="5"/>
      <c r="AB77" s="5"/>
      <c r="AC77" s="5"/>
      <c r="AD77" s="1"/>
    </row>
    <row r="78" spans="1:30" ht="17.25" customHeight="1" x14ac:dyDescent="0.2">
      <c r="A78" s="4"/>
      <c r="B78" s="13" t="s">
        <v>44</v>
      </c>
      <c r="C78" s="17" t="s">
        <v>43</v>
      </c>
      <c r="D78" s="11"/>
      <c r="E78" s="10" t="s">
        <v>42</v>
      </c>
      <c r="F78" s="9"/>
      <c r="G78" s="9"/>
      <c r="H78" s="9"/>
      <c r="I78" s="8"/>
      <c r="J78" s="8"/>
      <c r="K78" s="8"/>
      <c r="L78" s="8"/>
      <c r="M78" s="8"/>
      <c r="N78" s="11"/>
      <c r="O78" s="11"/>
      <c r="P78" s="5"/>
      <c r="Q78" s="8" t="s">
        <v>2</v>
      </c>
      <c r="R78" s="18">
        <v>744.9</v>
      </c>
      <c r="S78" s="18">
        <v>714.7</v>
      </c>
      <c r="T78" s="14">
        <f t="shared" si="1"/>
        <v>-4.0542354678480166</v>
      </c>
      <c r="U78" s="2">
        <v>0</v>
      </c>
      <c r="V78" s="6">
        <v>1600000</v>
      </c>
      <c r="W78" s="6">
        <v>0</v>
      </c>
      <c r="X78" s="6">
        <v>714700</v>
      </c>
      <c r="Y78" s="5"/>
      <c r="Z78" s="5">
        <v>20220623</v>
      </c>
      <c r="AA78" s="5"/>
      <c r="AB78" s="5"/>
      <c r="AC78" s="5"/>
      <c r="AD78" s="1"/>
    </row>
    <row r="79" spans="1:30" ht="27" customHeight="1" x14ac:dyDescent="0.2">
      <c r="A79" s="4"/>
      <c r="B79" s="13" t="s">
        <v>41</v>
      </c>
      <c r="C79" s="15" t="s">
        <v>40</v>
      </c>
      <c r="D79" s="11"/>
      <c r="E79" s="10" t="s">
        <v>39</v>
      </c>
      <c r="F79" s="9"/>
      <c r="G79" s="9"/>
      <c r="H79" s="9"/>
      <c r="I79" s="8"/>
      <c r="J79" s="8"/>
      <c r="K79" s="8"/>
      <c r="L79" s="8"/>
      <c r="M79" s="8"/>
      <c r="N79" s="11"/>
      <c r="O79" s="11"/>
      <c r="P79" s="5"/>
      <c r="Q79" s="8" t="s">
        <v>2</v>
      </c>
      <c r="R79" s="20">
        <v>10452</v>
      </c>
      <c r="S79" s="20">
        <v>8402.5</v>
      </c>
      <c r="T79" s="14">
        <f t="shared" si="1"/>
        <v>-19.608687332567925</v>
      </c>
      <c r="U79" s="2">
        <v>0</v>
      </c>
      <c r="V79" s="6">
        <v>24686811.710000001</v>
      </c>
      <c r="W79" s="6">
        <v>0</v>
      </c>
      <c r="X79" s="6">
        <v>8402500</v>
      </c>
      <c r="Y79" s="5" t="s">
        <v>38</v>
      </c>
      <c r="Z79" s="5">
        <v>20220606</v>
      </c>
      <c r="AA79" s="5"/>
      <c r="AB79" s="5"/>
      <c r="AC79" s="5"/>
      <c r="AD79" s="1"/>
    </row>
    <row r="80" spans="1:30" ht="30" customHeight="1" x14ac:dyDescent="0.2">
      <c r="A80" s="4"/>
      <c r="B80" s="13" t="s">
        <v>37</v>
      </c>
      <c r="C80" s="17" t="s">
        <v>36</v>
      </c>
      <c r="D80" s="11"/>
      <c r="E80" s="10" t="s">
        <v>35</v>
      </c>
      <c r="F80" s="21"/>
      <c r="G80" s="21"/>
      <c r="H80" s="21"/>
      <c r="I80" s="8"/>
      <c r="J80" s="8"/>
      <c r="K80" s="8"/>
      <c r="L80" s="8"/>
      <c r="M80" s="8"/>
      <c r="N80" s="11"/>
      <c r="O80" s="11"/>
      <c r="P80" s="5"/>
      <c r="Q80" s="8" t="s">
        <v>2</v>
      </c>
      <c r="R80" s="18">
        <v>6018</v>
      </c>
      <c r="S80" s="18">
        <v>6060</v>
      </c>
      <c r="T80" s="14">
        <f t="shared" si="1"/>
        <v>0.69790628115653419</v>
      </c>
      <c r="U80" s="2">
        <v>0</v>
      </c>
      <c r="V80" s="6">
        <v>12121000</v>
      </c>
      <c r="W80" s="6">
        <v>0</v>
      </c>
      <c r="X80" s="6">
        <v>6060000</v>
      </c>
      <c r="Y80" s="5"/>
      <c r="Z80" s="5">
        <v>20220606</v>
      </c>
      <c r="AA80" s="5"/>
      <c r="AB80" s="5"/>
      <c r="AC80" s="5"/>
      <c r="AD80" s="1"/>
    </row>
    <row r="81" spans="1:30" ht="21.75" customHeight="1" x14ac:dyDescent="0.2">
      <c r="A81" s="4"/>
      <c r="B81" s="13" t="s">
        <v>34</v>
      </c>
      <c r="C81" s="17" t="s">
        <v>33</v>
      </c>
      <c r="D81" s="11"/>
      <c r="E81" s="10" t="s">
        <v>32</v>
      </c>
      <c r="F81" s="21"/>
      <c r="G81" s="21"/>
      <c r="H81" s="21"/>
      <c r="I81" s="8"/>
      <c r="J81" s="8"/>
      <c r="K81" s="8"/>
      <c r="L81" s="8"/>
      <c r="M81" s="8"/>
      <c r="N81" s="11"/>
      <c r="O81" s="11"/>
      <c r="P81" s="5"/>
      <c r="Q81" s="8" t="s">
        <v>2</v>
      </c>
      <c r="R81" s="18">
        <v>4434</v>
      </c>
      <c r="S81" s="18">
        <v>2342.5</v>
      </c>
      <c r="T81" s="14">
        <f t="shared" si="1"/>
        <v>-47.16959855660803</v>
      </c>
      <c r="U81" s="2">
        <v>0</v>
      </c>
      <c r="V81" s="6">
        <v>12565811.710000001</v>
      </c>
      <c r="W81" s="6">
        <v>0</v>
      </c>
      <c r="X81" s="6">
        <v>2342500</v>
      </c>
      <c r="Y81" s="5"/>
      <c r="Z81" s="5">
        <v>20220606</v>
      </c>
      <c r="AA81" s="5"/>
      <c r="AB81" s="5"/>
      <c r="AC81" s="5"/>
      <c r="AD81" s="1"/>
    </row>
    <row r="82" spans="1:30" ht="17.25" customHeight="1" x14ac:dyDescent="0.2">
      <c r="A82" s="4"/>
      <c r="B82" s="24" t="s">
        <v>31</v>
      </c>
      <c r="C82" s="15" t="s">
        <v>30</v>
      </c>
      <c r="D82" s="23"/>
      <c r="E82" s="22" t="s">
        <v>29</v>
      </c>
      <c r="F82" s="21"/>
      <c r="G82" s="21"/>
      <c r="H82" s="21"/>
      <c r="I82" s="8"/>
      <c r="J82" s="8"/>
      <c r="K82" s="8"/>
      <c r="L82" s="8"/>
      <c r="M82" s="8"/>
      <c r="N82" s="11"/>
      <c r="O82" s="11"/>
      <c r="P82" s="5"/>
      <c r="Q82" s="8" t="s">
        <v>2</v>
      </c>
      <c r="R82" s="20">
        <v>192379.7</v>
      </c>
      <c r="S82" s="20">
        <v>200608.56</v>
      </c>
      <c r="T82" s="14">
        <f t="shared" si="1"/>
        <v>4.2774055682590131</v>
      </c>
      <c r="U82" s="2">
        <v>0</v>
      </c>
      <c r="V82" s="6">
        <v>422453842.77999997</v>
      </c>
      <c r="W82" s="6">
        <v>0</v>
      </c>
      <c r="X82" s="6">
        <v>200608558.84999999</v>
      </c>
      <c r="Y82" s="5" t="s">
        <v>28</v>
      </c>
      <c r="Z82" s="5">
        <v>20220606</v>
      </c>
      <c r="AA82" s="5"/>
      <c r="AB82" s="5"/>
      <c r="AC82" s="5"/>
      <c r="AD82" s="1"/>
    </row>
    <row r="83" spans="1:30" ht="18" customHeight="1" x14ac:dyDescent="0.2">
      <c r="A83" s="4"/>
      <c r="B83" s="13" t="s">
        <v>27</v>
      </c>
      <c r="C83" s="15" t="s">
        <v>26</v>
      </c>
      <c r="D83" s="11"/>
      <c r="E83" s="10"/>
      <c r="F83" s="9"/>
      <c r="G83" s="9"/>
      <c r="H83" s="9"/>
      <c r="I83" s="8"/>
      <c r="J83" s="8"/>
      <c r="K83" s="8"/>
      <c r="L83" s="8"/>
      <c r="M83" s="8"/>
      <c r="N83" s="5"/>
      <c r="O83" s="5"/>
      <c r="P83" s="5"/>
      <c r="Q83" s="8" t="s">
        <v>2</v>
      </c>
      <c r="R83" s="14">
        <v>884.6</v>
      </c>
      <c r="S83" s="14">
        <v>2957.89</v>
      </c>
      <c r="T83" s="14">
        <f t="shared" si="1"/>
        <v>234.37598914763731</v>
      </c>
      <c r="U83" s="2">
        <v>417816269.19</v>
      </c>
      <c r="V83" s="6">
        <v>422453842.77999997</v>
      </c>
      <c r="W83" s="6">
        <v>208204017.47</v>
      </c>
      <c r="X83" s="6">
        <v>200608558.84999999</v>
      </c>
      <c r="Y83" s="5" t="s">
        <v>25</v>
      </c>
      <c r="Z83" s="5">
        <v>20220000</v>
      </c>
      <c r="AA83" s="5"/>
      <c r="AB83" s="5"/>
      <c r="AC83" s="5"/>
      <c r="AD83" s="1"/>
    </row>
    <row r="84" spans="1:30" ht="17.25" customHeight="1" x14ac:dyDescent="0.2">
      <c r="A84" s="4"/>
      <c r="B84" s="13" t="s">
        <v>24</v>
      </c>
      <c r="C84" s="19" t="s">
        <v>23</v>
      </c>
      <c r="D84" s="11"/>
      <c r="E84" s="10"/>
      <c r="F84" s="9"/>
      <c r="G84" s="9"/>
      <c r="H84" s="9"/>
      <c r="I84" s="8"/>
      <c r="J84" s="8"/>
      <c r="K84" s="8"/>
      <c r="L84" s="8"/>
      <c r="M84" s="8"/>
      <c r="N84" s="5"/>
      <c r="O84" s="5"/>
      <c r="P84" s="5"/>
      <c r="Q84" s="8" t="s">
        <v>2</v>
      </c>
      <c r="R84" s="18">
        <v>0</v>
      </c>
      <c r="S84" s="18">
        <v>0</v>
      </c>
      <c r="T84" s="14"/>
      <c r="U84" s="2">
        <v>0</v>
      </c>
      <c r="V84" s="6">
        <v>0</v>
      </c>
      <c r="W84" s="6">
        <v>0</v>
      </c>
      <c r="X84" s="6">
        <v>0</v>
      </c>
      <c r="Y84" s="5" t="s">
        <v>22</v>
      </c>
      <c r="Z84" s="5">
        <v>0</v>
      </c>
      <c r="AA84" s="5" t="s">
        <v>21</v>
      </c>
      <c r="AB84" s="5"/>
      <c r="AC84" s="5"/>
      <c r="AD84" s="1"/>
    </row>
    <row r="85" spans="1:30" ht="21" customHeight="1" x14ac:dyDescent="0.2">
      <c r="A85" s="4"/>
      <c r="B85" s="13"/>
      <c r="C85" s="17" t="s">
        <v>20</v>
      </c>
      <c r="D85" s="11"/>
      <c r="E85" s="10"/>
      <c r="F85" s="9"/>
      <c r="G85" s="9"/>
      <c r="H85" s="9" t="s">
        <v>19</v>
      </c>
      <c r="I85" s="8"/>
      <c r="J85" s="8"/>
      <c r="K85" s="8"/>
      <c r="L85" s="8"/>
      <c r="M85" s="8"/>
      <c r="N85" s="5"/>
      <c r="O85" s="5"/>
      <c r="P85" s="5"/>
      <c r="Q85" s="8" t="s">
        <v>2</v>
      </c>
      <c r="R85" s="18">
        <v>0</v>
      </c>
      <c r="S85" s="18">
        <v>0</v>
      </c>
      <c r="T85" s="14"/>
      <c r="U85" s="2">
        <v>0</v>
      </c>
      <c r="V85" s="6">
        <v>0</v>
      </c>
      <c r="W85" s="6">
        <v>0</v>
      </c>
      <c r="X85" s="6">
        <v>0</v>
      </c>
      <c r="Y85" s="5" t="s">
        <v>18</v>
      </c>
      <c r="Z85" s="5">
        <v>0</v>
      </c>
      <c r="AA85" s="5"/>
      <c r="AB85" s="5"/>
      <c r="AC85" s="5"/>
      <c r="AD85" s="1"/>
    </row>
    <row r="86" spans="1:30" ht="30" customHeight="1" x14ac:dyDescent="0.2">
      <c r="A86" s="4"/>
      <c r="B86" s="13" t="s">
        <v>17</v>
      </c>
      <c r="C86" s="17" t="s">
        <v>16</v>
      </c>
      <c r="D86" s="11"/>
      <c r="E86" s="10"/>
      <c r="F86" s="9"/>
      <c r="G86" s="9"/>
      <c r="H86" s="9" t="s">
        <v>15</v>
      </c>
      <c r="I86" s="8"/>
      <c r="J86" s="8"/>
      <c r="K86" s="8"/>
      <c r="L86" s="8"/>
      <c r="M86" s="8"/>
      <c r="N86" s="5"/>
      <c r="O86" s="5"/>
      <c r="P86" s="5"/>
      <c r="Q86" s="8" t="s">
        <v>2</v>
      </c>
      <c r="R86" s="18">
        <v>0</v>
      </c>
      <c r="S86" s="18">
        <v>0</v>
      </c>
      <c r="T86" s="14"/>
      <c r="U86" s="2">
        <v>0</v>
      </c>
      <c r="V86" s="6">
        <v>0</v>
      </c>
      <c r="W86" s="6">
        <v>0</v>
      </c>
      <c r="X86" s="6">
        <v>0</v>
      </c>
      <c r="Y86" s="5" t="s">
        <v>14</v>
      </c>
      <c r="Z86" s="5">
        <v>0</v>
      </c>
      <c r="AA86" s="5"/>
      <c r="AB86" s="5"/>
      <c r="AC86" s="5"/>
      <c r="AD86" s="1"/>
    </row>
    <row r="87" spans="1:30" ht="22.5" customHeight="1" x14ac:dyDescent="0.2">
      <c r="A87" s="4"/>
      <c r="B87" s="13" t="s">
        <v>13</v>
      </c>
      <c r="C87" s="17" t="s">
        <v>12</v>
      </c>
      <c r="D87" s="11"/>
      <c r="E87" s="10"/>
      <c r="F87" s="9"/>
      <c r="G87" s="9"/>
      <c r="H87" s="9" t="s">
        <v>11</v>
      </c>
      <c r="I87" s="8"/>
      <c r="J87" s="8"/>
      <c r="K87" s="8"/>
      <c r="L87" s="8"/>
      <c r="M87" s="8"/>
      <c r="N87" s="5"/>
      <c r="O87" s="5"/>
      <c r="P87" s="5"/>
      <c r="Q87" s="8" t="s">
        <v>2</v>
      </c>
      <c r="R87" s="18">
        <v>0</v>
      </c>
      <c r="S87" s="18">
        <v>0</v>
      </c>
      <c r="T87" s="14"/>
      <c r="U87" s="2">
        <v>0</v>
      </c>
      <c r="V87" s="6">
        <v>0</v>
      </c>
      <c r="W87" s="6">
        <v>0</v>
      </c>
      <c r="X87" s="6">
        <v>0</v>
      </c>
      <c r="Y87" s="5" t="s">
        <v>10</v>
      </c>
      <c r="Z87" s="5">
        <v>0</v>
      </c>
      <c r="AA87" s="5"/>
      <c r="AB87" s="5"/>
      <c r="AC87" s="5"/>
      <c r="AD87" s="1"/>
    </row>
    <row r="88" spans="1:30" ht="24" customHeight="1" x14ac:dyDescent="0.2">
      <c r="A88" s="4"/>
      <c r="B88" s="13" t="s">
        <v>9</v>
      </c>
      <c r="C88" s="17" t="s">
        <v>8</v>
      </c>
      <c r="D88" s="11"/>
      <c r="E88" s="10"/>
      <c r="F88" s="9"/>
      <c r="G88" s="9"/>
      <c r="H88" s="9"/>
      <c r="I88" s="8"/>
      <c r="J88" s="8"/>
      <c r="K88" s="8"/>
      <c r="L88" s="8"/>
      <c r="M88" s="8"/>
      <c r="N88" s="5"/>
      <c r="O88" s="5"/>
      <c r="P88" s="5"/>
      <c r="Q88" s="8" t="s">
        <v>2</v>
      </c>
      <c r="R88" s="16">
        <v>-884.6</v>
      </c>
      <c r="S88" s="16">
        <v>-2957.89</v>
      </c>
      <c r="T88" s="14">
        <f t="shared" si="1"/>
        <v>234.37598914763731</v>
      </c>
      <c r="U88" s="2">
        <v>417816269.19</v>
      </c>
      <c r="V88" s="6">
        <v>422453842.77999997</v>
      </c>
      <c r="W88" s="6">
        <v>208204017.47</v>
      </c>
      <c r="X88" s="6">
        <v>200608558.84999999</v>
      </c>
      <c r="Y88" s="5" t="s">
        <v>7</v>
      </c>
      <c r="Z88" s="5">
        <v>20220000</v>
      </c>
      <c r="AA88" s="5"/>
      <c r="AB88" s="5"/>
      <c r="AC88" s="5"/>
      <c r="AD88" s="1"/>
    </row>
    <row r="89" spans="1:30" ht="22.5" customHeight="1" x14ac:dyDescent="0.2">
      <c r="A89" s="4"/>
      <c r="B89" s="13" t="s">
        <v>6</v>
      </c>
      <c r="C89" s="15" t="s">
        <v>5</v>
      </c>
      <c r="D89" s="11"/>
      <c r="E89" s="10"/>
      <c r="F89" s="9"/>
      <c r="G89" s="9"/>
      <c r="H89" s="9"/>
      <c r="I89" s="8"/>
      <c r="J89" s="8"/>
      <c r="K89" s="8"/>
      <c r="L89" s="8"/>
      <c r="M89" s="8"/>
      <c r="N89" s="5"/>
      <c r="O89" s="5"/>
      <c r="P89" s="5"/>
      <c r="Q89" s="8" t="s">
        <v>2</v>
      </c>
      <c r="R89" s="14">
        <v>-884.69</v>
      </c>
      <c r="S89" s="14">
        <v>-2957.89</v>
      </c>
      <c r="T89" s="14">
        <f t="shared" si="1"/>
        <v>234.34197289446018</v>
      </c>
      <c r="U89" s="2">
        <v>417816269.19</v>
      </c>
      <c r="V89" s="6">
        <v>422453842.77999997</v>
      </c>
      <c r="W89" s="6">
        <v>208204017.47</v>
      </c>
      <c r="X89" s="6">
        <v>200608558.84999999</v>
      </c>
      <c r="Y89" s="5" t="s">
        <v>4</v>
      </c>
      <c r="Z89" s="5">
        <v>20220000</v>
      </c>
      <c r="AA89" s="5"/>
      <c r="AB89" s="5"/>
      <c r="AC89" s="5"/>
      <c r="AD89" s="1"/>
    </row>
    <row r="90" spans="1:30" ht="12.75" hidden="1" customHeight="1" x14ac:dyDescent="0.2">
      <c r="A90" s="4"/>
      <c r="B90" s="13" t="s">
        <v>3</v>
      </c>
      <c r="C90" s="12"/>
      <c r="D90" s="11"/>
      <c r="E90" s="10"/>
      <c r="F90" s="9"/>
      <c r="G90" s="9"/>
      <c r="H90" s="9"/>
      <c r="I90" s="8"/>
      <c r="J90" s="8"/>
      <c r="K90" s="8"/>
      <c r="L90" s="8"/>
      <c r="M90" s="8"/>
      <c r="N90" s="5"/>
      <c r="O90" s="5"/>
      <c r="P90" s="5"/>
      <c r="Q90" s="8" t="s">
        <v>2</v>
      </c>
      <c r="R90" s="7">
        <v>0</v>
      </c>
      <c r="S90" s="7">
        <v>0</v>
      </c>
      <c r="T90" s="7" t="s">
        <v>1</v>
      </c>
      <c r="U90" s="2">
        <v>417816269.19</v>
      </c>
      <c r="V90" s="6">
        <v>422453842.77999997</v>
      </c>
      <c r="W90" s="6">
        <v>208204017.47</v>
      </c>
      <c r="X90" s="6">
        <v>200608558.84999999</v>
      </c>
      <c r="Y90" s="5"/>
      <c r="Z90" s="5">
        <v>20220000</v>
      </c>
      <c r="AA90" s="5" t="s">
        <v>0</v>
      </c>
      <c r="AB90" s="5"/>
      <c r="AC90" s="5"/>
      <c r="AD90" s="1"/>
    </row>
    <row r="91" spans="1:30" ht="12.75" hidden="1" customHeight="1" x14ac:dyDescent="0.2">
      <c r="A91" s="4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>
        <v>0</v>
      </c>
      <c r="S91" s="2">
        <v>0</v>
      </c>
      <c r="T91" s="3" t="s">
        <v>1</v>
      </c>
      <c r="U91" s="2">
        <v>417816269.19</v>
      </c>
      <c r="V91" s="2">
        <v>422453842.77999997</v>
      </c>
      <c r="W91" s="2">
        <v>208204017.47</v>
      </c>
      <c r="X91" s="2">
        <v>200608558.84999999</v>
      </c>
      <c r="Y91" s="2"/>
      <c r="Z91" s="2">
        <v>20220000</v>
      </c>
      <c r="AA91" s="2" t="s">
        <v>0</v>
      </c>
      <c r="AB91" s="2"/>
      <c r="AC91" s="2"/>
      <c r="AD91" s="1"/>
    </row>
  </sheetData>
  <mergeCells count="9">
    <mergeCell ref="C2:T2"/>
    <mergeCell ref="C3:T3"/>
    <mergeCell ref="C4:T4"/>
    <mergeCell ref="T6:T7"/>
    <mergeCell ref="B6:B7"/>
    <mergeCell ref="Q6:Q7"/>
    <mergeCell ref="R6:R7"/>
    <mergeCell ref="C6:C7"/>
    <mergeCell ref="S6:S7"/>
  </mergeCells>
  <printOptions horizontalCentered="1"/>
  <pageMargins left="0.78740157480314998" right="0.59055118110236204" top="0.606299197579932" bottom="0.606299197579932" header="0.39370078740157499" footer="0.39370078740157499"/>
  <pageSetup paperSize="9" scale="78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СравнитТаблица</vt:lpstr>
      <vt:lpstr>Сведения о расходах(план,факт)</vt:lpstr>
      <vt:lpstr>Сведения о расходах(план,факт_1</vt:lpstr>
      <vt:lpstr>СравнитТаблица_1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2022-08-09T06:18:58Z</dcterms:created>
  <dcterms:modified xsi:type="dcterms:W3CDTF">2022-08-09T06:32:40Z</dcterms:modified>
</cp:coreProperties>
</file>